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07.2016_за 2015 г\"/>
    </mc:Choice>
  </mc:AlternateContent>
  <bookViews>
    <workbookView xWindow="120" yWindow="48" windowWidth="15480" windowHeight="10992"/>
  </bookViews>
  <sheets>
    <sheet name="П2 фхд 2015" sheetId="2" r:id="rId1"/>
    <sheet name="П4 инвестиции 2015" sheetId="9" r:id="rId2"/>
    <sheet name="П3 потребит. характ 2015" sheetId="4" r:id="rId3"/>
  </sheets>
  <definedNames>
    <definedName name="_xlnm.Print_Area" localSheetId="0">'П2 фхд 2015'!$A$1:$CB$27</definedName>
  </definedNames>
  <calcPr calcId="152511"/>
</workbook>
</file>

<file path=xl/calcChain.xml><?xml version="1.0" encoding="utf-8"?>
<calcChain xmlns="http://schemas.openxmlformats.org/spreadsheetml/2006/main">
  <c r="E26" i="9" l="1"/>
  <c r="E25" i="9"/>
  <c r="E33" i="9"/>
  <c r="E32" i="9"/>
  <c r="E31" i="9"/>
  <c r="E30" i="9"/>
  <c r="E37" i="9"/>
  <c r="E36" i="9"/>
  <c r="E35" i="9"/>
  <c r="E34" i="9"/>
  <c r="BN27" i="2" l="1"/>
  <c r="BN23" i="2" l="1"/>
  <c r="E41" i="9" l="1"/>
  <c r="E40" i="9"/>
  <c r="E39" i="9"/>
  <c r="E38" i="9"/>
  <c r="E28" i="9"/>
  <c r="E27" i="9"/>
  <c r="E24" i="9"/>
  <c r="E23" i="9"/>
  <c r="E22" i="9"/>
  <c r="E21" i="9"/>
  <c r="E20" i="9"/>
  <c r="E19" i="9"/>
  <c r="E18" i="9"/>
  <c r="E17" i="9"/>
  <c r="E16" i="9"/>
  <c r="I14" i="9"/>
  <c r="I12" i="9" s="1"/>
  <c r="G14" i="9"/>
  <c r="G12" i="9" s="1"/>
  <c r="F14" i="9"/>
  <c r="F12" i="9" s="1"/>
  <c r="F11" i="9" s="1"/>
  <c r="H12" i="9"/>
  <c r="F13" i="9" l="1"/>
  <c r="E14" i="9"/>
  <c r="BN16" i="2"/>
</calcChain>
</file>

<file path=xl/sharedStrings.xml><?xml version="1.0" encoding="utf-8"?>
<sst xmlns="http://schemas.openxmlformats.org/spreadsheetml/2006/main" count="253" uniqueCount="143">
  <si>
    <t>к приказу ФСТ России</t>
  </si>
  <si>
    <t>№ № пунктов</t>
  </si>
  <si>
    <t>3</t>
  </si>
  <si>
    <t>4</t>
  </si>
  <si>
    <t>5</t>
  </si>
  <si>
    <t>6</t>
  </si>
  <si>
    <t>Наименование показателя</t>
  </si>
  <si>
    <t>Примечание:</t>
  </si>
  <si>
    <t>начало</t>
  </si>
  <si>
    <t>окончание</t>
  </si>
  <si>
    <t>Сроки строительства</t>
  </si>
  <si>
    <t>Стоимостная оценка инвестиций , тыс. руб.</t>
  </si>
  <si>
    <t>в целом по объекту</t>
  </si>
  <si>
    <t xml:space="preserve">диаметр (диапазон диаметров) трубопроводов, мм </t>
  </si>
  <si>
    <t>количество газорегуляторных пунктов, ед</t>
  </si>
  <si>
    <t>Основные проектные характеристики объектов капитального строительства</t>
  </si>
  <si>
    <t>в сфере оказания услуг по транспортировке газа по газораспределительным сетям</t>
  </si>
  <si>
    <t>Приложение 4б</t>
  </si>
  <si>
    <t>от "31" января 2011 г. № 36-э</t>
  </si>
  <si>
    <t>-</t>
  </si>
  <si>
    <t>Общая сумма инвестиций [1]</t>
  </si>
  <si>
    <t>Сведения о долгосрочных финансовых вложениях</t>
  </si>
  <si>
    <t>Сведения о приобретении внеоборотных активов</t>
  </si>
  <si>
    <t>Сведения о строительстве, реконструкции объектов капитального строительства</t>
  </si>
  <si>
    <t>х</t>
  </si>
  <si>
    <t>новые объекты:</t>
  </si>
  <si>
    <t>3.1</t>
  </si>
  <si>
    <t>4.1</t>
  </si>
  <si>
    <t>реконструируемые (модернизируемые) объекты:</t>
  </si>
  <si>
    <t>в том числе объекты капитального строительства (основные стройки)</t>
  </si>
  <si>
    <t>протяженность линейной части трубопроводов, км</t>
  </si>
  <si>
    <t>Приложение 2б</t>
  </si>
  <si>
    <t>от 31 января 2011 г. № 36-э</t>
  </si>
  <si>
    <t>Информация об основных показателях финансово-хозяйственной деятельности</t>
  </si>
  <si>
    <t>за 20</t>
  </si>
  <si>
    <t>10</t>
  </si>
  <si>
    <t>год</t>
  </si>
  <si>
    <t>№№</t>
  </si>
  <si>
    <t>Ед. изм.</t>
  </si>
  <si>
    <t>Всего</t>
  </si>
  <si>
    <t>пунктов</t>
  </si>
  <si>
    <t>Объем транспортировки газа</t>
  </si>
  <si>
    <t>01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</si>
  <si>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</si>
  <si>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Выручка от оказания регулируемых услуг</t>
  </si>
  <si>
    <t>02</t>
  </si>
  <si>
    <t>тыс. руб.</t>
  </si>
  <si>
    <t>Себестоимость оказания услуг</t>
  </si>
  <si>
    <t>03</t>
  </si>
  <si>
    <t>–«–</t>
  </si>
  <si>
    <t>Материальные расходы</t>
  </si>
  <si>
    <t>04</t>
  </si>
  <si>
    <t>Заработная плата с отчислениями</t>
  </si>
  <si>
    <t>05</t>
  </si>
  <si>
    <t>Амортизация</t>
  </si>
  <si>
    <t>06</t>
  </si>
  <si>
    <t>Арендная плата</t>
  </si>
  <si>
    <t>07</t>
  </si>
  <si>
    <t>Капитальный ремонт</t>
  </si>
  <si>
    <t>08</t>
  </si>
  <si>
    <t>Диагностика</t>
  </si>
  <si>
    <t>09</t>
  </si>
  <si>
    <t>Прочие расходы</t>
  </si>
  <si>
    <t>Численность  персонала, занятого в регулируемом виде деятельности</t>
  </si>
  <si>
    <t>11</t>
  </si>
  <si>
    <t>ед.</t>
  </si>
  <si>
    <t>Протяженность трубопроводов</t>
  </si>
  <si>
    <t>12</t>
  </si>
  <si>
    <t>км</t>
  </si>
  <si>
    <t>Количество газораспределительных пунктов</t>
  </si>
  <si>
    <t>13</t>
  </si>
  <si>
    <t>Приложение 3</t>
  </si>
  <si>
    <t>в сфере оказания услуг по транспортировке газа по трубопроводам</t>
  </si>
  <si>
    <t>2</t>
  </si>
  <si>
    <t>Сведения о давлении (диапазоне давлений) газа на выходе из трубопроводов для различных их категорий</t>
  </si>
  <si>
    <t>1) Газопроводы высокого давления I категории: свыше 0,6 МПа до 1,2 МПа включительно;
2) газопроводы высокого давления II категории: свыше 0,3 МПа до 0,6 МПа включительно;
3) газопроводы среднего давления: свыше 0,005 МПа до 0,3 МПа включительно;
4) газопроводы низкого давления: до 0,005 МПа включительно</t>
  </si>
  <si>
    <t>Сведения о соответствии качества оказанных услуг государственным и иным стандартам (при наличии)</t>
  </si>
  <si>
    <t>в отчётном периоде</t>
  </si>
  <si>
    <t>3.2</t>
  </si>
  <si>
    <t>3.3</t>
  </si>
  <si>
    <t>3.4</t>
  </si>
  <si>
    <t>3.5</t>
  </si>
  <si>
    <t>3.6</t>
  </si>
  <si>
    <t>Газопроводы среднего и низкого давлений, ШГРП по ул.Солнечная, ул.Цветочная, ул.Рябиновая, ул.Урожайная в п.Вурнары Вурнарского района Чувашской Республики</t>
  </si>
  <si>
    <t>Газопроводы высокого и низкого давлений, ГРПШ для газоснабжения южной части с.Порецкое Порецкого района Чувашской Республики.</t>
  </si>
  <si>
    <t>Газопроводы высокого и низкого давлений, ШГРП микрорайона "Южный" в г.Козловка Козловского района Чувашской Республики</t>
  </si>
  <si>
    <t>Газопроводы высокого и низкого давлений, ШГРП для газоснабжения ул.Заводская с.Яльчики Яльчикского района Чувашской Республики</t>
  </si>
  <si>
    <t>Газопроводы высокого и низкого давлений для газоснабжения ул.Песочная д.Малый Сундырь Чебоксарского района Чувашской Республики</t>
  </si>
  <si>
    <t>Газопроводы среднего и низкого давлений, ГРПШ по ул.Дальняя, ул.Кедровая, ул.Весенняя, ул.Светлая в пос.Кугеси Чебоксарского района Чувашской Республики.</t>
  </si>
  <si>
    <t xml:space="preserve"> </t>
  </si>
  <si>
    <t>110, 63</t>
  </si>
  <si>
    <t>225, 160, 110, 63</t>
  </si>
  <si>
    <t>160, 110, 63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</si>
  <si>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</si>
  <si>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</si>
  <si>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</si>
  <si>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</si>
  <si>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</si>
  <si>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</si>
  <si>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</si>
  <si>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</si>
  <si>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</si>
  <si>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</si>
  <si>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 xml:space="preserve">   в том числе по объектам (стадия проектно-изыскательских работ):</t>
  </si>
  <si>
    <t xml:space="preserve">   в том числе по объектам (стадия строительно-монтажных работ):</t>
  </si>
  <si>
    <t>15</t>
  </si>
  <si>
    <t>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АО "Газпром газораспределение Чебоксары" за 2015 год</t>
  </si>
  <si>
    <t>Информация об инвестиционных программах АО "Газпром газораспределение Чебоксары" за 2015 год</t>
  </si>
  <si>
    <t>АО "Газпром газораспределение Чебоксары"</t>
  </si>
  <si>
    <t xml:space="preserve"> [1] Программа газификации Чувашской Республики на 2012-2014 годы, финансируемая за счёт средств, полученных от применения специальных надбавок к тарифам на транспортировку газа открытым акционерным обществом "Газпром газораспределение Чебоксары", утверждена постановлением Кабинета Министров Чувашской Республики от 15.03.2012 № 88 (с изменениями, внесёнными постановлениями Кабинета Министров Чувашской Республики  от 24.10.2012 № 442, от 18.07.2013 № 276 и от 26.03.2014 № 83, 23.07.2014 № 253, 22.07.2015 № 268).</t>
  </si>
  <si>
    <t>Газопровод низкого давления по ул.Пустынькасинская, Цыганкасинская для газоснабжения жилых домов мкр.Липовский г.Новочебоксарск Чувашской Республики</t>
  </si>
  <si>
    <t>Газопровод низкого давления по ул.Пустынькасинская для газоснабжения жилых домов мкр.Липовский г.Новочебоксарск Чувашской Республики</t>
  </si>
  <si>
    <t>Газопровод низкого давления по ул.Чединская для газоснабжения жилых домов мкр.Липовский г.Новочебоксарск Чувашской Республики</t>
  </si>
  <si>
    <t>Газопровод низкого давления по ул.Садовая для газоснабжения жилых домов мкр.Липовский г.Новочебоксарск Чувашской Республики</t>
  </si>
  <si>
    <t>Газопровод низкого давления по ул.Кленовая для газоснабжения жилых домов мкр.Липовский г.Новочебоксарск Чувашской Республики</t>
  </si>
  <si>
    <t>Газопровод низкого давления для кольцевания ул.Зелёной д.Липово Чебоксарского района и ул.Липовая аллея г.Новочебоксарск для газоснабжения жилых домов мкр.Липовский г.Новочебоксарск Чувашской Республики</t>
  </si>
  <si>
    <t>Газопровод низкого давления по пер. Школьный в д.Айбечи Ибресинского района Чувашской Республики</t>
  </si>
  <si>
    <t>Газопроводы высокого и низкого давления, ШГРП по ул.Южная в д.Ширтаны Ибресинского района Чувашской Республики</t>
  </si>
  <si>
    <t xml:space="preserve">Газопровод низкого давления по ул.Колхозная в пос.Урмары Урмарского района Чувашской Республики </t>
  </si>
  <si>
    <t xml:space="preserve">Газопровод низкого давления по ул.Казанское шоссе, Зеленая, Новая, Школьная, пер.Новый в г.Цивильск Цивильского района Чувашской Республики </t>
  </si>
  <si>
    <t>Газопроводы высокого и низкого давлений, ГРПШ по ул.Благовещенская, ул.Сосновая д.Шумерля Шумерлинского района Чувашской Республики. Газопровод по ул.Сосновая</t>
  </si>
  <si>
    <t>Газопроводы высокого и низкого давлений, ШГРП по ул.Придорожная с.Красные Четаи Красночетайского района Чувашской Республики</t>
  </si>
  <si>
    <t>III кв.     2015 г.</t>
  </si>
  <si>
    <t>Газопроводы высокого и низкого давлений, ШГРП по ул.Некрасова г.Ядрин Ядринского района Чувашской Республики</t>
  </si>
  <si>
    <t>Газопровод низкого давления для газоснабжения 16-квартирного жилого дома по ул.Ленина, д.50 в с.Янтиково Янтиковского района Чувашской Республики</t>
  </si>
  <si>
    <t>Газорегуляторный пункт №1 с ГРУ-100Н-2МП с регулятором давления РДП-100 (стены кирпичные). Внеплощадочные инженерные сети и сооружения микрорайона №1 жилого района "Новый город" в г.Чебоксары.</t>
  </si>
  <si>
    <t>IV кв. 2015 г.</t>
  </si>
  <si>
    <t>I кв. 2015 г.</t>
  </si>
  <si>
    <t>II кв. 2015 г.</t>
  </si>
  <si>
    <t>I кв.                2015 г.</t>
  </si>
  <si>
    <t>110, 63, 32</t>
  </si>
  <si>
    <t>IV кв. 
2015 г.</t>
  </si>
  <si>
    <t>IV кв.     2015 г.</t>
  </si>
  <si>
    <t>63, 32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</si>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</sst>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2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4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9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horizontal="left" vertical="center" wrapText="1"/>
    </xf>
    <xf numFmtId="49" fontId="2" fillId="0" borderId="19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 indent="1"/>
    </xf>
    <xf numFmtId="0" fontId="11" fillId="0" borderId="0" xfId="2" applyNumberFormat="1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left" indent="1"/>
    </xf>
    <xf numFmtId="49" fontId="2" fillId="0" borderId="5" xfId="0" applyNumberFormat="1" applyFont="1" applyBorder="1" applyAlignment="1">
      <alignment horizontal="left" inden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15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ФАКТ" xfId="1"/>
    <cellStyle name="Обычный_ФАКТ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9"/>
  <sheetViews>
    <sheetView tabSelected="1" topLeftCell="A5" zoomScale="115" zoomScaleNormal="115" workbookViewId="0">
      <selection activeCell="A9" sqref="A9"/>
    </sheetView>
  </sheetViews>
  <sheetFormatPr defaultColWidth="1.109375" defaultRowHeight="13.2" x14ac:dyDescent="0.25"/>
  <cols>
    <col min="1" max="49" width="1.109375" style="13"/>
    <col min="50" max="50" width="3.44140625" style="13" customWidth="1"/>
    <col min="51" max="16384" width="1.109375" style="13"/>
  </cols>
  <sheetData>
    <row r="1" spans="1:80" s="10" customFormat="1" ht="10.199999999999999" hidden="1" x14ac:dyDescent="0.2">
      <c r="CB1" s="11" t="s">
        <v>31</v>
      </c>
    </row>
    <row r="2" spans="1:80" s="10" customFormat="1" ht="10.199999999999999" hidden="1" x14ac:dyDescent="0.2">
      <c r="CB2" s="11" t="s">
        <v>0</v>
      </c>
    </row>
    <row r="3" spans="1:80" s="10" customFormat="1" ht="10.199999999999999" hidden="1" x14ac:dyDescent="0.2">
      <c r="CB3" s="12" t="s">
        <v>32</v>
      </c>
    </row>
    <row r="4" spans="1:80" hidden="1" x14ac:dyDescent="0.25"/>
    <row r="5" spans="1:80" s="14" customFormat="1" ht="15.6" x14ac:dyDescent="0.3">
      <c r="A5" s="88" t="s">
        <v>33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</row>
    <row r="6" spans="1:80" s="15" customFormat="1" ht="15.6" x14ac:dyDescent="0.3">
      <c r="H6" s="89" t="s">
        <v>108</v>
      </c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H6" s="14"/>
      <c r="BI6" s="14"/>
      <c r="BJ6" s="14"/>
      <c r="BK6" s="14"/>
      <c r="BL6" s="14"/>
      <c r="BM6" s="14"/>
      <c r="BN6" s="16" t="s">
        <v>34</v>
      </c>
      <c r="BO6" s="90" t="s">
        <v>105</v>
      </c>
      <c r="BP6" s="90"/>
      <c r="BQ6" s="90"/>
      <c r="BR6" s="17" t="s">
        <v>36</v>
      </c>
      <c r="BS6" s="14"/>
      <c r="BT6" s="14"/>
    </row>
    <row r="7" spans="1:80" s="18" customFormat="1" ht="9.6" x14ac:dyDescent="0.2"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</row>
    <row r="8" spans="1:80" s="14" customFormat="1" ht="15.6" x14ac:dyDescent="0.3">
      <c r="A8" s="88" t="s">
        <v>16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</row>
    <row r="11" spans="1:80" x14ac:dyDescent="0.25">
      <c r="A11" s="73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5"/>
      <c r="AY11" s="73" t="s">
        <v>37</v>
      </c>
      <c r="AZ11" s="74"/>
      <c r="BA11" s="74"/>
      <c r="BB11" s="74"/>
      <c r="BC11" s="74"/>
      <c r="BD11" s="74"/>
      <c r="BE11" s="74"/>
      <c r="BF11" s="75"/>
      <c r="BG11" s="73" t="s">
        <v>38</v>
      </c>
      <c r="BH11" s="74"/>
      <c r="BI11" s="74"/>
      <c r="BJ11" s="74"/>
      <c r="BK11" s="74"/>
      <c r="BL11" s="74"/>
      <c r="BM11" s="75"/>
      <c r="BN11" s="73" t="s">
        <v>39</v>
      </c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5"/>
    </row>
    <row r="12" spans="1:80" ht="12.75" customHeight="1" x14ac:dyDescent="0.25">
      <c r="A12" s="76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8"/>
      <c r="AY12" s="76" t="s">
        <v>40</v>
      </c>
      <c r="AZ12" s="77"/>
      <c r="BA12" s="77"/>
      <c r="BB12" s="77"/>
      <c r="BC12" s="77"/>
      <c r="BD12" s="77"/>
      <c r="BE12" s="77"/>
      <c r="BF12" s="78"/>
      <c r="BG12" s="76"/>
      <c r="BH12" s="77"/>
      <c r="BI12" s="77"/>
      <c r="BJ12" s="77"/>
      <c r="BK12" s="77"/>
      <c r="BL12" s="77"/>
      <c r="BM12" s="78"/>
      <c r="BN12" s="79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1"/>
    </row>
    <row r="13" spans="1:80" ht="12.75" customHeight="1" x14ac:dyDescent="0.25">
      <c r="A13" s="82">
        <v>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4"/>
      <c r="AY13" s="82">
        <v>2</v>
      </c>
      <c r="AZ13" s="83"/>
      <c r="BA13" s="83"/>
      <c r="BB13" s="83"/>
      <c r="BC13" s="83"/>
      <c r="BD13" s="83"/>
      <c r="BE13" s="83"/>
      <c r="BF13" s="84"/>
      <c r="BG13" s="82">
        <v>3</v>
      </c>
      <c r="BH13" s="83"/>
      <c r="BI13" s="83"/>
      <c r="BJ13" s="83"/>
      <c r="BK13" s="83"/>
      <c r="BL13" s="83"/>
      <c r="BM13" s="84"/>
      <c r="BN13" s="85">
        <v>4</v>
      </c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7"/>
    </row>
    <row r="14" spans="1:80" ht="15" customHeight="1" x14ac:dyDescent="0.25">
      <c r="A14" s="92" t="s">
        <v>41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3" t="s">
        <v>42</v>
      </c>
      <c r="AZ14" s="93"/>
      <c r="BA14" s="93"/>
      <c r="BB14" s="93"/>
      <c r="BC14" s="93"/>
      <c r="BD14" s="93"/>
      <c r="BE14" s="93"/>
      <c r="BF14" s="93"/>
      <c r="BG14" s="93" t="s">
        <v>43</v>
      </c>
      <c r="BH14" s="93"/>
      <c r="BI14" s="93"/>
      <c r="BJ14" s="93"/>
      <c r="BK14" s="93"/>
      <c r="BL14" s="93"/>
      <c r="BM14" s="93"/>
      <c r="BN14" s="94">
        <v>2202815</v>
      </c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</row>
    <row r="15" spans="1:80" ht="15" customHeight="1" x14ac:dyDescent="0.25">
      <c r="A15" s="92" t="s">
        <v>44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3" t="s">
        <v>45</v>
      </c>
      <c r="AZ15" s="93"/>
      <c r="BA15" s="93"/>
      <c r="BB15" s="93"/>
      <c r="BC15" s="93"/>
      <c r="BD15" s="93"/>
      <c r="BE15" s="93"/>
      <c r="BF15" s="93"/>
      <c r="BG15" s="93" t="s">
        <v>46</v>
      </c>
      <c r="BH15" s="93"/>
      <c r="BI15" s="93"/>
      <c r="BJ15" s="93"/>
      <c r="BK15" s="93"/>
      <c r="BL15" s="93"/>
      <c r="BM15" s="93"/>
      <c r="BN15" s="94">
        <v>859281</v>
      </c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</row>
    <row r="16" spans="1:80" ht="15" customHeight="1" x14ac:dyDescent="0.25">
      <c r="A16" s="92" t="s">
        <v>47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3" t="s">
        <v>48</v>
      </c>
      <c r="AZ16" s="93"/>
      <c r="BA16" s="93"/>
      <c r="BB16" s="93"/>
      <c r="BC16" s="93"/>
      <c r="BD16" s="93"/>
      <c r="BE16" s="93"/>
      <c r="BF16" s="93"/>
      <c r="BG16" s="93" t="s">
        <v>49</v>
      </c>
      <c r="BH16" s="93"/>
      <c r="BI16" s="93"/>
      <c r="BJ16" s="93"/>
      <c r="BK16" s="93"/>
      <c r="BL16" s="93"/>
      <c r="BM16" s="93"/>
      <c r="BN16" s="94">
        <f>SUM(BN17:CB23)</f>
        <v>866053</v>
      </c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</row>
    <row r="17" spans="1:80" ht="15" customHeight="1" x14ac:dyDescent="0.25">
      <c r="A17" s="95" t="s">
        <v>50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3" t="s">
        <v>51</v>
      </c>
      <c r="AZ17" s="93"/>
      <c r="BA17" s="93"/>
      <c r="BB17" s="93"/>
      <c r="BC17" s="93"/>
      <c r="BD17" s="93"/>
      <c r="BE17" s="93"/>
      <c r="BF17" s="93"/>
      <c r="BG17" s="93" t="s">
        <v>49</v>
      </c>
      <c r="BH17" s="93"/>
      <c r="BI17" s="93"/>
      <c r="BJ17" s="93"/>
      <c r="BK17" s="93"/>
      <c r="BL17" s="93"/>
      <c r="BM17" s="93"/>
      <c r="BN17" s="94">
        <v>92985</v>
      </c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</row>
    <row r="18" spans="1:80" ht="15" customHeight="1" x14ac:dyDescent="0.25">
      <c r="A18" s="96" t="s">
        <v>52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3" t="s">
        <v>53</v>
      </c>
      <c r="AZ18" s="93"/>
      <c r="BA18" s="93"/>
      <c r="BB18" s="93"/>
      <c r="BC18" s="93"/>
      <c r="BD18" s="93"/>
      <c r="BE18" s="93"/>
      <c r="BF18" s="93"/>
      <c r="BG18" s="97" t="s">
        <v>49</v>
      </c>
      <c r="BH18" s="98"/>
      <c r="BI18" s="98"/>
      <c r="BJ18" s="98"/>
      <c r="BK18" s="98"/>
      <c r="BL18" s="98"/>
      <c r="BM18" s="99"/>
      <c r="BN18" s="100">
        <v>507741</v>
      </c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2"/>
    </row>
    <row r="19" spans="1:80" ht="15" customHeight="1" x14ac:dyDescent="0.25">
      <c r="A19" s="96" t="s">
        <v>54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3" t="s">
        <v>55</v>
      </c>
      <c r="AZ19" s="93"/>
      <c r="BA19" s="93"/>
      <c r="BB19" s="93"/>
      <c r="BC19" s="93"/>
      <c r="BD19" s="93"/>
      <c r="BE19" s="93"/>
      <c r="BF19" s="93"/>
      <c r="BG19" s="97" t="s">
        <v>49</v>
      </c>
      <c r="BH19" s="98"/>
      <c r="BI19" s="98"/>
      <c r="BJ19" s="98"/>
      <c r="BK19" s="98"/>
      <c r="BL19" s="98"/>
      <c r="BM19" s="99"/>
      <c r="BN19" s="100">
        <v>52547</v>
      </c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2"/>
    </row>
    <row r="20" spans="1:80" ht="15" customHeight="1" x14ac:dyDescent="0.25">
      <c r="A20" s="95" t="s">
        <v>56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3" t="s">
        <v>57</v>
      </c>
      <c r="AZ20" s="93"/>
      <c r="BA20" s="93"/>
      <c r="BB20" s="93"/>
      <c r="BC20" s="93"/>
      <c r="BD20" s="93"/>
      <c r="BE20" s="93"/>
      <c r="BF20" s="93"/>
      <c r="BG20" s="93" t="s">
        <v>49</v>
      </c>
      <c r="BH20" s="93"/>
      <c r="BI20" s="93"/>
      <c r="BJ20" s="93"/>
      <c r="BK20" s="93"/>
      <c r="BL20" s="93"/>
      <c r="BM20" s="93"/>
      <c r="BN20" s="94">
        <v>166534</v>
      </c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</row>
    <row r="21" spans="1:80" ht="15" customHeight="1" x14ac:dyDescent="0.25">
      <c r="A21" s="95" t="s">
        <v>58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3" t="s">
        <v>59</v>
      </c>
      <c r="AZ21" s="93"/>
      <c r="BA21" s="93"/>
      <c r="BB21" s="93"/>
      <c r="BC21" s="93"/>
      <c r="BD21" s="93"/>
      <c r="BE21" s="93"/>
      <c r="BF21" s="93"/>
      <c r="BG21" s="93" t="s">
        <v>49</v>
      </c>
      <c r="BH21" s="93"/>
      <c r="BI21" s="93"/>
      <c r="BJ21" s="93"/>
      <c r="BK21" s="93"/>
      <c r="BL21" s="93"/>
      <c r="BM21" s="93"/>
      <c r="BN21" s="94">
        <v>9939</v>
      </c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</row>
    <row r="22" spans="1:80" ht="15" customHeight="1" x14ac:dyDescent="0.25">
      <c r="A22" s="95" t="s">
        <v>60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3" t="s">
        <v>61</v>
      </c>
      <c r="AZ22" s="93"/>
      <c r="BA22" s="93"/>
      <c r="BB22" s="93"/>
      <c r="BC22" s="93"/>
      <c r="BD22" s="93"/>
      <c r="BE22" s="93"/>
      <c r="BF22" s="93"/>
      <c r="BG22" s="93" t="s">
        <v>49</v>
      </c>
      <c r="BH22" s="93"/>
      <c r="BI22" s="93"/>
      <c r="BJ22" s="93"/>
      <c r="BK22" s="93"/>
      <c r="BL22" s="93"/>
      <c r="BM22" s="93"/>
      <c r="BN22" s="94">
        <v>4838</v>
      </c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</row>
    <row r="23" spans="1:80" ht="15" customHeight="1" x14ac:dyDescent="0.25">
      <c r="A23" s="95" t="s">
        <v>62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3" t="s">
        <v>35</v>
      </c>
      <c r="AZ23" s="93"/>
      <c r="BA23" s="93"/>
      <c r="BB23" s="93"/>
      <c r="BC23" s="93"/>
      <c r="BD23" s="93"/>
      <c r="BE23" s="93"/>
      <c r="BF23" s="93"/>
      <c r="BG23" s="93" t="s">
        <v>49</v>
      </c>
      <c r="BH23" s="93"/>
      <c r="BI23" s="93"/>
      <c r="BJ23" s="93"/>
      <c r="BK23" s="93"/>
      <c r="BL23" s="93"/>
      <c r="BM23" s="93"/>
      <c r="BN23" s="94">
        <f>212780-BN20-BN21-BN22</f>
        <v>31469</v>
      </c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</row>
    <row r="24" spans="1:80" ht="15" customHeight="1" x14ac:dyDescent="0.25">
      <c r="A24" s="103" t="s">
        <v>63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97" t="s">
        <v>64</v>
      </c>
      <c r="AZ24" s="98"/>
      <c r="BA24" s="98"/>
      <c r="BB24" s="98"/>
      <c r="BC24" s="98"/>
      <c r="BD24" s="98"/>
      <c r="BE24" s="98"/>
      <c r="BF24" s="99"/>
      <c r="BG24" s="97" t="s">
        <v>65</v>
      </c>
      <c r="BH24" s="98"/>
      <c r="BI24" s="98"/>
      <c r="BJ24" s="98"/>
      <c r="BK24" s="98"/>
      <c r="BL24" s="98"/>
      <c r="BM24" s="99"/>
      <c r="BN24" s="100">
        <v>1363</v>
      </c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2"/>
    </row>
    <row r="25" spans="1:80" x14ac:dyDescent="0.25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8"/>
    </row>
    <row r="26" spans="1:80" ht="15" customHeight="1" x14ac:dyDescent="0.25">
      <c r="A26" s="95" t="s">
        <v>66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3" t="s">
        <v>67</v>
      </c>
      <c r="AZ26" s="93"/>
      <c r="BA26" s="93"/>
      <c r="BB26" s="93"/>
      <c r="BC26" s="93"/>
      <c r="BD26" s="93"/>
      <c r="BE26" s="93"/>
      <c r="BF26" s="93"/>
      <c r="BG26" s="93" t="s">
        <v>68</v>
      </c>
      <c r="BH26" s="93"/>
      <c r="BI26" s="93"/>
      <c r="BJ26" s="93"/>
      <c r="BK26" s="93"/>
      <c r="BL26" s="93"/>
      <c r="BM26" s="93"/>
      <c r="BN26" s="94">
        <v>14549</v>
      </c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</row>
    <row r="27" spans="1:80" ht="15" customHeight="1" x14ac:dyDescent="0.25">
      <c r="A27" s="95" t="s">
        <v>69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3" t="s">
        <v>70</v>
      </c>
      <c r="AZ27" s="93"/>
      <c r="BA27" s="93"/>
      <c r="BB27" s="93"/>
      <c r="BC27" s="93"/>
      <c r="BD27" s="93"/>
      <c r="BE27" s="93"/>
      <c r="BF27" s="93"/>
      <c r="BG27" s="93" t="s">
        <v>65</v>
      </c>
      <c r="BH27" s="93"/>
      <c r="BI27" s="93"/>
      <c r="BJ27" s="93"/>
      <c r="BK27" s="93"/>
      <c r="BL27" s="93"/>
      <c r="BM27" s="93"/>
      <c r="BN27" s="94">
        <f>712+692</f>
        <v>1404</v>
      </c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</row>
    <row r="28" spans="1:80" s="19" customFormat="1" ht="10.199999999999999" customHeight="1" x14ac:dyDescent="0.2"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</row>
    <row r="29" spans="1:80" x14ac:dyDescent="0.25"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</row>
  </sheetData>
  <mergeCells count="73">
    <mergeCell ref="A26:AX26"/>
    <mergeCell ref="AY26:BF26"/>
    <mergeCell ref="BG26:BM26"/>
    <mergeCell ref="BN26:CB26"/>
    <mergeCell ref="A27:AX27"/>
    <mergeCell ref="AY27:BF27"/>
    <mergeCell ref="BG27:BM27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5:CB5"/>
    <mergeCell ref="H6:BE6"/>
    <mergeCell ref="BO6:BQ6"/>
    <mergeCell ref="H7:BE7"/>
    <mergeCell ref="A8:CB8"/>
    <mergeCell ref="A11:AX11"/>
    <mergeCell ref="AY11:BF11"/>
    <mergeCell ref="BG11:BM11"/>
    <mergeCell ref="BN11:CB11"/>
    <mergeCell ref="A12:AX12"/>
    <mergeCell ref="AY12:BF12"/>
    <mergeCell ref="BG12:BM12"/>
    <mergeCell ref="BN12:CB12"/>
    <mergeCell ref="A13:AX13"/>
    <mergeCell ref="AY13:BF13"/>
    <mergeCell ref="BG13:BM13"/>
    <mergeCell ref="BN13:CB13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4"/>
  <sheetViews>
    <sheetView topLeftCell="A5" zoomScale="115" zoomScaleNormal="115" zoomScaleSheetLayoutView="90" workbookViewId="0">
      <pane xSplit="2" ySplit="5" topLeftCell="C10" activePane="bottomRight" state="frozen"/>
      <selection activeCell="A5" sqref="A5"/>
      <selection pane="topRight" activeCell="C5" sqref="C5"/>
      <selection pane="bottomLeft" activeCell="A10" sqref="A10"/>
      <selection pane="bottomRight" activeCell="A7" sqref="A7"/>
    </sheetView>
  </sheetViews>
  <sheetFormatPr defaultColWidth="9.109375" defaultRowHeight="13.2" x14ac:dyDescent="0.25"/>
  <cols>
    <col min="1" max="1" width="7.5546875" style="39" customWidth="1"/>
    <col min="2" max="2" width="54.44140625" style="39" customWidth="1"/>
    <col min="3" max="4" width="11.44140625" style="39" customWidth="1"/>
    <col min="5" max="5" width="11.6640625" style="39" customWidth="1"/>
    <col min="6" max="6" width="11" style="39" customWidth="1"/>
    <col min="7" max="7" width="13.88671875" style="39" customWidth="1"/>
    <col min="8" max="8" width="30.33203125" style="39" customWidth="1"/>
    <col min="9" max="9" width="20.33203125" style="39" customWidth="1"/>
    <col min="10" max="10" width="9.109375" style="39"/>
    <col min="11" max="254" width="9.109375" style="1"/>
    <col min="255" max="255" width="7.5546875" style="1" customWidth="1"/>
    <col min="256" max="256" width="52.109375" style="1" customWidth="1"/>
    <col min="257" max="257" width="10.5546875" style="1" customWidth="1"/>
    <col min="258" max="258" width="9.6640625" style="1" customWidth="1"/>
    <col min="259" max="259" width="11.6640625" style="1" customWidth="1"/>
    <col min="260" max="260" width="11" style="1" customWidth="1"/>
    <col min="261" max="261" width="13.88671875" style="1" customWidth="1"/>
    <col min="262" max="262" width="13.6640625" style="1" customWidth="1"/>
    <col min="263" max="263" width="20.33203125" style="1" customWidth="1"/>
    <col min="264" max="264" width="15.88671875" style="1" customWidth="1"/>
    <col min="265" max="265" width="14.44140625" style="1" customWidth="1"/>
    <col min="266" max="510" width="9.109375" style="1"/>
    <col min="511" max="511" width="7.5546875" style="1" customWidth="1"/>
    <col min="512" max="512" width="52.109375" style="1" customWidth="1"/>
    <col min="513" max="513" width="10.5546875" style="1" customWidth="1"/>
    <col min="514" max="514" width="9.6640625" style="1" customWidth="1"/>
    <col min="515" max="515" width="11.6640625" style="1" customWidth="1"/>
    <col min="516" max="516" width="11" style="1" customWidth="1"/>
    <col min="517" max="517" width="13.88671875" style="1" customWidth="1"/>
    <col min="518" max="518" width="13.6640625" style="1" customWidth="1"/>
    <col min="519" max="519" width="20.33203125" style="1" customWidth="1"/>
    <col min="520" max="520" width="15.88671875" style="1" customWidth="1"/>
    <col min="521" max="521" width="14.44140625" style="1" customWidth="1"/>
    <col min="522" max="766" width="9.109375" style="1"/>
    <col min="767" max="767" width="7.5546875" style="1" customWidth="1"/>
    <col min="768" max="768" width="52.109375" style="1" customWidth="1"/>
    <col min="769" max="769" width="10.5546875" style="1" customWidth="1"/>
    <col min="770" max="770" width="9.6640625" style="1" customWidth="1"/>
    <col min="771" max="771" width="11.6640625" style="1" customWidth="1"/>
    <col min="772" max="772" width="11" style="1" customWidth="1"/>
    <col min="773" max="773" width="13.88671875" style="1" customWidth="1"/>
    <col min="774" max="774" width="13.6640625" style="1" customWidth="1"/>
    <col min="775" max="775" width="20.33203125" style="1" customWidth="1"/>
    <col min="776" max="776" width="15.88671875" style="1" customWidth="1"/>
    <col min="777" max="777" width="14.44140625" style="1" customWidth="1"/>
    <col min="778" max="1022" width="9.109375" style="1"/>
    <col min="1023" max="1023" width="7.5546875" style="1" customWidth="1"/>
    <col min="1024" max="1024" width="52.109375" style="1" customWidth="1"/>
    <col min="1025" max="1025" width="10.5546875" style="1" customWidth="1"/>
    <col min="1026" max="1026" width="9.6640625" style="1" customWidth="1"/>
    <col min="1027" max="1027" width="11.6640625" style="1" customWidth="1"/>
    <col min="1028" max="1028" width="11" style="1" customWidth="1"/>
    <col min="1029" max="1029" width="13.88671875" style="1" customWidth="1"/>
    <col min="1030" max="1030" width="13.6640625" style="1" customWidth="1"/>
    <col min="1031" max="1031" width="20.33203125" style="1" customWidth="1"/>
    <col min="1032" max="1032" width="15.88671875" style="1" customWidth="1"/>
    <col min="1033" max="1033" width="14.44140625" style="1" customWidth="1"/>
    <col min="1034" max="1278" width="9.109375" style="1"/>
    <col min="1279" max="1279" width="7.5546875" style="1" customWidth="1"/>
    <col min="1280" max="1280" width="52.109375" style="1" customWidth="1"/>
    <col min="1281" max="1281" width="10.5546875" style="1" customWidth="1"/>
    <col min="1282" max="1282" width="9.6640625" style="1" customWidth="1"/>
    <col min="1283" max="1283" width="11.6640625" style="1" customWidth="1"/>
    <col min="1284" max="1284" width="11" style="1" customWidth="1"/>
    <col min="1285" max="1285" width="13.88671875" style="1" customWidth="1"/>
    <col min="1286" max="1286" width="13.6640625" style="1" customWidth="1"/>
    <col min="1287" max="1287" width="20.33203125" style="1" customWidth="1"/>
    <col min="1288" max="1288" width="15.88671875" style="1" customWidth="1"/>
    <col min="1289" max="1289" width="14.44140625" style="1" customWidth="1"/>
    <col min="1290" max="1534" width="9.109375" style="1"/>
    <col min="1535" max="1535" width="7.5546875" style="1" customWidth="1"/>
    <col min="1536" max="1536" width="52.109375" style="1" customWidth="1"/>
    <col min="1537" max="1537" width="10.5546875" style="1" customWidth="1"/>
    <col min="1538" max="1538" width="9.6640625" style="1" customWidth="1"/>
    <col min="1539" max="1539" width="11.6640625" style="1" customWidth="1"/>
    <col min="1540" max="1540" width="11" style="1" customWidth="1"/>
    <col min="1541" max="1541" width="13.88671875" style="1" customWidth="1"/>
    <col min="1542" max="1542" width="13.6640625" style="1" customWidth="1"/>
    <col min="1543" max="1543" width="20.33203125" style="1" customWidth="1"/>
    <col min="1544" max="1544" width="15.88671875" style="1" customWidth="1"/>
    <col min="1545" max="1545" width="14.44140625" style="1" customWidth="1"/>
    <col min="1546" max="1790" width="9.109375" style="1"/>
    <col min="1791" max="1791" width="7.5546875" style="1" customWidth="1"/>
    <col min="1792" max="1792" width="52.109375" style="1" customWidth="1"/>
    <col min="1793" max="1793" width="10.5546875" style="1" customWidth="1"/>
    <col min="1794" max="1794" width="9.6640625" style="1" customWidth="1"/>
    <col min="1795" max="1795" width="11.6640625" style="1" customWidth="1"/>
    <col min="1796" max="1796" width="11" style="1" customWidth="1"/>
    <col min="1797" max="1797" width="13.88671875" style="1" customWidth="1"/>
    <col min="1798" max="1798" width="13.6640625" style="1" customWidth="1"/>
    <col min="1799" max="1799" width="20.33203125" style="1" customWidth="1"/>
    <col min="1800" max="1800" width="15.88671875" style="1" customWidth="1"/>
    <col min="1801" max="1801" width="14.44140625" style="1" customWidth="1"/>
    <col min="1802" max="2046" width="9.109375" style="1"/>
    <col min="2047" max="2047" width="7.5546875" style="1" customWidth="1"/>
    <col min="2048" max="2048" width="52.109375" style="1" customWidth="1"/>
    <col min="2049" max="2049" width="10.5546875" style="1" customWidth="1"/>
    <col min="2050" max="2050" width="9.6640625" style="1" customWidth="1"/>
    <col min="2051" max="2051" width="11.6640625" style="1" customWidth="1"/>
    <col min="2052" max="2052" width="11" style="1" customWidth="1"/>
    <col min="2053" max="2053" width="13.88671875" style="1" customWidth="1"/>
    <col min="2054" max="2054" width="13.6640625" style="1" customWidth="1"/>
    <col min="2055" max="2055" width="20.33203125" style="1" customWidth="1"/>
    <col min="2056" max="2056" width="15.88671875" style="1" customWidth="1"/>
    <col min="2057" max="2057" width="14.44140625" style="1" customWidth="1"/>
    <col min="2058" max="2302" width="9.109375" style="1"/>
    <col min="2303" max="2303" width="7.5546875" style="1" customWidth="1"/>
    <col min="2304" max="2304" width="52.109375" style="1" customWidth="1"/>
    <col min="2305" max="2305" width="10.5546875" style="1" customWidth="1"/>
    <col min="2306" max="2306" width="9.6640625" style="1" customWidth="1"/>
    <col min="2307" max="2307" width="11.6640625" style="1" customWidth="1"/>
    <col min="2308" max="2308" width="11" style="1" customWidth="1"/>
    <col min="2309" max="2309" width="13.88671875" style="1" customWidth="1"/>
    <col min="2310" max="2310" width="13.6640625" style="1" customWidth="1"/>
    <col min="2311" max="2311" width="20.33203125" style="1" customWidth="1"/>
    <col min="2312" max="2312" width="15.88671875" style="1" customWidth="1"/>
    <col min="2313" max="2313" width="14.44140625" style="1" customWidth="1"/>
    <col min="2314" max="2558" width="9.109375" style="1"/>
    <col min="2559" max="2559" width="7.5546875" style="1" customWidth="1"/>
    <col min="2560" max="2560" width="52.109375" style="1" customWidth="1"/>
    <col min="2561" max="2561" width="10.5546875" style="1" customWidth="1"/>
    <col min="2562" max="2562" width="9.6640625" style="1" customWidth="1"/>
    <col min="2563" max="2563" width="11.6640625" style="1" customWidth="1"/>
    <col min="2564" max="2564" width="11" style="1" customWidth="1"/>
    <col min="2565" max="2565" width="13.88671875" style="1" customWidth="1"/>
    <col min="2566" max="2566" width="13.6640625" style="1" customWidth="1"/>
    <col min="2567" max="2567" width="20.33203125" style="1" customWidth="1"/>
    <col min="2568" max="2568" width="15.88671875" style="1" customWidth="1"/>
    <col min="2569" max="2569" width="14.44140625" style="1" customWidth="1"/>
    <col min="2570" max="2814" width="9.109375" style="1"/>
    <col min="2815" max="2815" width="7.5546875" style="1" customWidth="1"/>
    <col min="2816" max="2816" width="52.109375" style="1" customWidth="1"/>
    <col min="2817" max="2817" width="10.5546875" style="1" customWidth="1"/>
    <col min="2818" max="2818" width="9.6640625" style="1" customWidth="1"/>
    <col min="2819" max="2819" width="11.6640625" style="1" customWidth="1"/>
    <col min="2820" max="2820" width="11" style="1" customWidth="1"/>
    <col min="2821" max="2821" width="13.88671875" style="1" customWidth="1"/>
    <col min="2822" max="2822" width="13.6640625" style="1" customWidth="1"/>
    <col min="2823" max="2823" width="20.33203125" style="1" customWidth="1"/>
    <col min="2824" max="2824" width="15.88671875" style="1" customWidth="1"/>
    <col min="2825" max="2825" width="14.44140625" style="1" customWidth="1"/>
    <col min="2826" max="3070" width="9.109375" style="1"/>
    <col min="3071" max="3071" width="7.5546875" style="1" customWidth="1"/>
    <col min="3072" max="3072" width="52.109375" style="1" customWidth="1"/>
    <col min="3073" max="3073" width="10.5546875" style="1" customWidth="1"/>
    <col min="3074" max="3074" width="9.6640625" style="1" customWidth="1"/>
    <col min="3075" max="3075" width="11.6640625" style="1" customWidth="1"/>
    <col min="3076" max="3076" width="11" style="1" customWidth="1"/>
    <col min="3077" max="3077" width="13.88671875" style="1" customWidth="1"/>
    <col min="3078" max="3078" width="13.6640625" style="1" customWidth="1"/>
    <col min="3079" max="3079" width="20.33203125" style="1" customWidth="1"/>
    <col min="3080" max="3080" width="15.88671875" style="1" customWidth="1"/>
    <col min="3081" max="3081" width="14.44140625" style="1" customWidth="1"/>
    <col min="3082" max="3326" width="9.109375" style="1"/>
    <col min="3327" max="3327" width="7.5546875" style="1" customWidth="1"/>
    <col min="3328" max="3328" width="52.109375" style="1" customWidth="1"/>
    <col min="3329" max="3329" width="10.5546875" style="1" customWidth="1"/>
    <col min="3330" max="3330" width="9.6640625" style="1" customWidth="1"/>
    <col min="3331" max="3331" width="11.6640625" style="1" customWidth="1"/>
    <col min="3332" max="3332" width="11" style="1" customWidth="1"/>
    <col min="3333" max="3333" width="13.88671875" style="1" customWidth="1"/>
    <col min="3334" max="3334" width="13.6640625" style="1" customWidth="1"/>
    <col min="3335" max="3335" width="20.33203125" style="1" customWidth="1"/>
    <col min="3336" max="3336" width="15.88671875" style="1" customWidth="1"/>
    <col min="3337" max="3337" width="14.44140625" style="1" customWidth="1"/>
    <col min="3338" max="3582" width="9.109375" style="1"/>
    <col min="3583" max="3583" width="7.5546875" style="1" customWidth="1"/>
    <col min="3584" max="3584" width="52.109375" style="1" customWidth="1"/>
    <col min="3585" max="3585" width="10.5546875" style="1" customWidth="1"/>
    <col min="3586" max="3586" width="9.6640625" style="1" customWidth="1"/>
    <col min="3587" max="3587" width="11.6640625" style="1" customWidth="1"/>
    <col min="3588" max="3588" width="11" style="1" customWidth="1"/>
    <col min="3589" max="3589" width="13.88671875" style="1" customWidth="1"/>
    <col min="3590" max="3590" width="13.6640625" style="1" customWidth="1"/>
    <col min="3591" max="3591" width="20.33203125" style="1" customWidth="1"/>
    <col min="3592" max="3592" width="15.88671875" style="1" customWidth="1"/>
    <col min="3593" max="3593" width="14.44140625" style="1" customWidth="1"/>
    <col min="3594" max="3838" width="9.109375" style="1"/>
    <col min="3839" max="3839" width="7.5546875" style="1" customWidth="1"/>
    <col min="3840" max="3840" width="52.109375" style="1" customWidth="1"/>
    <col min="3841" max="3841" width="10.5546875" style="1" customWidth="1"/>
    <col min="3842" max="3842" width="9.6640625" style="1" customWidth="1"/>
    <col min="3843" max="3843" width="11.6640625" style="1" customWidth="1"/>
    <col min="3844" max="3844" width="11" style="1" customWidth="1"/>
    <col min="3845" max="3845" width="13.88671875" style="1" customWidth="1"/>
    <col min="3846" max="3846" width="13.6640625" style="1" customWidth="1"/>
    <col min="3847" max="3847" width="20.33203125" style="1" customWidth="1"/>
    <col min="3848" max="3848" width="15.88671875" style="1" customWidth="1"/>
    <col min="3849" max="3849" width="14.44140625" style="1" customWidth="1"/>
    <col min="3850" max="4094" width="9.109375" style="1"/>
    <col min="4095" max="4095" width="7.5546875" style="1" customWidth="1"/>
    <col min="4096" max="4096" width="52.109375" style="1" customWidth="1"/>
    <col min="4097" max="4097" width="10.5546875" style="1" customWidth="1"/>
    <col min="4098" max="4098" width="9.6640625" style="1" customWidth="1"/>
    <col min="4099" max="4099" width="11.6640625" style="1" customWidth="1"/>
    <col min="4100" max="4100" width="11" style="1" customWidth="1"/>
    <col min="4101" max="4101" width="13.88671875" style="1" customWidth="1"/>
    <col min="4102" max="4102" width="13.6640625" style="1" customWidth="1"/>
    <col min="4103" max="4103" width="20.33203125" style="1" customWidth="1"/>
    <col min="4104" max="4104" width="15.88671875" style="1" customWidth="1"/>
    <col min="4105" max="4105" width="14.44140625" style="1" customWidth="1"/>
    <col min="4106" max="4350" width="9.109375" style="1"/>
    <col min="4351" max="4351" width="7.5546875" style="1" customWidth="1"/>
    <col min="4352" max="4352" width="52.109375" style="1" customWidth="1"/>
    <col min="4353" max="4353" width="10.5546875" style="1" customWidth="1"/>
    <col min="4354" max="4354" width="9.6640625" style="1" customWidth="1"/>
    <col min="4355" max="4355" width="11.6640625" style="1" customWidth="1"/>
    <col min="4356" max="4356" width="11" style="1" customWidth="1"/>
    <col min="4357" max="4357" width="13.88671875" style="1" customWidth="1"/>
    <col min="4358" max="4358" width="13.6640625" style="1" customWidth="1"/>
    <col min="4359" max="4359" width="20.33203125" style="1" customWidth="1"/>
    <col min="4360" max="4360" width="15.88671875" style="1" customWidth="1"/>
    <col min="4361" max="4361" width="14.44140625" style="1" customWidth="1"/>
    <col min="4362" max="4606" width="9.109375" style="1"/>
    <col min="4607" max="4607" width="7.5546875" style="1" customWidth="1"/>
    <col min="4608" max="4608" width="52.109375" style="1" customWidth="1"/>
    <col min="4609" max="4609" width="10.5546875" style="1" customWidth="1"/>
    <col min="4610" max="4610" width="9.6640625" style="1" customWidth="1"/>
    <col min="4611" max="4611" width="11.6640625" style="1" customWidth="1"/>
    <col min="4612" max="4612" width="11" style="1" customWidth="1"/>
    <col min="4613" max="4613" width="13.88671875" style="1" customWidth="1"/>
    <col min="4614" max="4614" width="13.6640625" style="1" customWidth="1"/>
    <col min="4615" max="4615" width="20.33203125" style="1" customWidth="1"/>
    <col min="4616" max="4616" width="15.88671875" style="1" customWidth="1"/>
    <col min="4617" max="4617" width="14.44140625" style="1" customWidth="1"/>
    <col min="4618" max="4862" width="9.109375" style="1"/>
    <col min="4863" max="4863" width="7.5546875" style="1" customWidth="1"/>
    <col min="4864" max="4864" width="52.109375" style="1" customWidth="1"/>
    <col min="4865" max="4865" width="10.5546875" style="1" customWidth="1"/>
    <col min="4866" max="4866" width="9.6640625" style="1" customWidth="1"/>
    <col min="4867" max="4867" width="11.6640625" style="1" customWidth="1"/>
    <col min="4868" max="4868" width="11" style="1" customWidth="1"/>
    <col min="4869" max="4869" width="13.88671875" style="1" customWidth="1"/>
    <col min="4870" max="4870" width="13.6640625" style="1" customWidth="1"/>
    <col min="4871" max="4871" width="20.33203125" style="1" customWidth="1"/>
    <col min="4872" max="4872" width="15.88671875" style="1" customWidth="1"/>
    <col min="4873" max="4873" width="14.44140625" style="1" customWidth="1"/>
    <col min="4874" max="5118" width="9.109375" style="1"/>
    <col min="5119" max="5119" width="7.5546875" style="1" customWidth="1"/>
    <col min="5120" max="5120" width="52.109375" style="1" customWidth="1"/>
    <col min="5121" max="5121" width="10.5546875" style="1" customWidth="1"/>
    <col min="5122" max="5122" width="9.6640625" style="1" customWidth="1"/>
    <col min="5123" max="5123" width="11.6640625" style="1" customWidth="1"/>
    <col min="5124" max="5124" width="11" style="1" customWidth="1"/>
    <col min="5125" max="5125" width="13.88671875" style="1" customWidth="1"/>
    <col min="5126" max="5126" width="13.6640625" style="1" customWidth="1"/>
    <col min="5127" max="5127" width="20.33203125" style="1" customWidth="1"/>
    <col min="5128" max="5128" width="15.88671875" style="1" customWidth="1"/>
    <col min="5129" max="5129" width="14.44140625" style="1" customWidth="1"/>
    <col min="5130" max="5374" width="9.109375" style="1"/>
    <col min="5375" max="5375" width="7.5546875" style="1" customWidth="1"/>
    <col min="5376" max="5376" width="52.109375" style="1" customWidth="1"/>
    <col min="5377" max="5377" width="10.5546875" style="1" customWidth="1"/>
    <col min="5378" max="5378" width="9.6640625" style="1" customWidth="1"/>
    <col min="5379" max="5379" width="11.6640625" style="1" customWidth="1"/>
    <col min="5380" max="5380" width="11" style="1" customWidth="1"/>
    <col min="5381" max="5381" width="13.88671875" style="1" customWidth="1"/>
    <col min="5382" max="5382" width="13.6640625" style="1" customWidth="1"/>
    <col min="5383" max="5383" width="20.33203125" style="1" customWidth="1"/>
    <col min="5384" max="5384" width="15.88671875" style="1" customWidth="1"/>
    <col min="5385" max="5385" width="14.44140625" style="1" customWidth="1"/>
    <col min="5386" max="5630" width="9.109375" style="1"/>
    <col min="5631" max="5631" width="7.5546875" style="1" customWidth="1"/>
    <col min="5632" max="5632" width="52.109375" style="1" customWidth="1"/>
    <col min="5633" max="5633" width="10.5546875" style="1" customWidth="1"/>
    <col min="5634" max="5634" width="9.6640625" style="1" customWidth="1"/>
    <col min="5635" max="5635" width="11.6640625" style="1" customWidth="1"/>
    <col min="5636" max="5636" width="11" style="1" customWidth="1"/>
    <col min="5637" max="5637" width="13.88671875" style="1" customWidth="1"/>
    <col min="5638" max="5638" width="13.6640625" style="1" customWidth="1"/>
    <col min="5639" max="5639" width="20.33203125" style="1" customWidth="1"/>
    <col min="5640" max="5640" width="15.88671875" style="1" customWidth="1"/>
    <col min="5641" max="5641" width="14.44140625" style="1" customWidth="1"/>
    <col min="5642" max="5886" width="9.109375" style="1"/>
    <col min="5887" max="5887" width="7.5546875" style="1" customWidth="1"/>
    <col min="5888" max="5888" width="52.109375" style="1" customWidth="1"/>
    <col min="5889" max="5889" width="10.5546875" style="1" customWidth="1"/>
    <col min="5890" max="5890" width="9.6640625" style="1" customWidth="1"/>
    <col min="5891" max="5891" width="11.6640625" style="1" customWidth="1"/>
    <col min="5892" max="5892" width="11" style="1" customWidth="1"/>
    <col min="5893" max="5893" width="13.88671875" style="1" customWidth="1"/>
    <col min="5894" max="5894" width="13.6640625" style="1" customWidth="1"/>
    <col min="5895" max="5895" width="20.33203125" style="1" customWidth="1"/>
    <col min="5896" max="5896" width="15.88671875" style="1" customWidth="1"/>
    <col min="5897" max="5897" width="14.44140625" style="1" customWidth="1"/>
    <col min="5898" max="6142" width="9.109375" style="1"/>
    <col min="6143" max="6143" width="7.5546875" style="1" customWidth="1"/>
    <col min="6144" max="6144" width="52.109375" style="1" customWidth="1"/>
    <col min="6145" max="6145" width="10.5546875" style="1" customWidth="1"/>
    <col min="6146" max="6146" width="9.6640625" style="1" customWidth="1"/>
    <col min="6147" max="6147" width="11.6640625" style="1" customWidth="1"/>
    <col min="6148" max="6148" width="11" style="1" customWidth="1"/>
    <col min="6149" max="6149" width="13.88671875" style="1" customWidth="1"/>
    <col min="6150" max="6150" width="13.6640625" style="1" customWidth="1"/>
    <col min="6151" max="6151" width="20.33203125" style="1" customWidth="1"/>
    <col min="6152" max="6152" width="15.88671875" style="1" customWidth="1"/>
    <col min="6153" max="6153" width="14.44140625" style="1" customWidth="1"/>
    <col min="6154" max="6398" width="9.109375" style="1"/>
    <col min="6399" max="6399" width="7.5546875" style="1" customWidth="1"/>
    <col min="6400" max="6400" width="52.109375" style="1" customWidth="1"/>
    <col min="6401" max="6401" width="10.5546875" style="1" customWidth="1"/>
    <col min="6402" max="6402" width="9.6640625" style="1" customWidth="1"/>
    <col min="6403" max="6403" width="11.6640625" style="1" customWidth="1"/>
    <col min="6404" max="6404" width="11" style="1" customWidth="1"/>
    <col min="6405" max="6405" width="13.88671875" style="1" customWidth="1"/>
    <col min="6406" max="6406" width="13.6640625" style="1" customWidth="1"/>
    <col min="6407" max="6407" width="20.33203125" style="1" customWidth="1"/>
    <col min="6408" max="6408" width="15.88671875" style="1" customWidth="1"/>
    <col min="6409" max="6409" width="14.44140625" style="1" customWidth="1"/>
    <col min="6410" max="6654" width="9.109375" style="1"/>
    <col min="6655" max="6655" width="7.5546875" style="1" customWidth="1"/>
    <col min="6656" max="6656" width="52.109375" style="1" customWidth="1"/>
    <col min="6657" max="6657" width="10.5546875" style="1" customWidth="1"/>
    <col min="6658" max="6658" width="9.6640625" style="1" customWidth="1"/>
    <col min="6659" max="6659" width="11.6640625" style="1" customWidth="1"/>
    <col min="6660" max="6660" width="11" style="1" customWidth="1"/>
    <col min="6661" max="6661" width="13.88671875" style="1" customWidth="1"/>
    <col min="6662" max="6662" width="13.6640625" style="1" customWidth="1"/>
    <col min="6663" max="6663" width="20.33203125" style="1" customWidth="1"/>
    <col min="6664" max="6664" width="15.88671875" style="1" customWidth="1"/>
    <col min="6665" max="6665" width="14.44140625" style="1" customWidth="1"/>
    <col min="6666" max="6910" width="9.109375" style="1"/>
    <col min="6911" max="6911" width="7.5546875" style="1" customWidth="1"/>
    <col min="6912" max="6912" width="52.109375" style="1" customWidth="1"/>
    <col min="6913" max="6913" width="10.5546875" style="1" customWidth="1"/>
    <col min="6914" max="6914" width="9.6640625" style="1" customWidth="1"/>
    <col min="6915" max="6915" width="11.6640625" style="1" customWidth="1"/>
    <col min="6916" max="6916" width="11" style="1" customWidth="1"/>
    <col min="6917" max="6917" width="13.88671875" style="1" customWidth="1"/>
    <col min="6918" max="6918" width="13.6640625" style="1" customWidth="1"/>
    <col min="6919" max="6919" width="20.33203125" style="1" customWidth="1"/>
    <col min="6920" max="6920" width="15.88671875" style="1" customWidth="1"/>
    <col min="6921" max="6921" width="14.44140625" style="1" customWidth="1"/>
    <col min="6922" max="7166" width="9.109375" style="1"/>
    <col min="7167" max="7167" width="7.5546875" style="1" customWidth="1"/>
    <col min="7168" max="7168" width="52.109375" style="1" customWidth="1"/>
    <col min="7169" max="7169" width="10.5546875" style="1" customWidth="1"/>
    <col min="7170" max="7170" width="9.6640625" style="1" customWidth="1"/>
    <col min="7171" max="7171" width="11.6640625" style="1" customWidth="1"/>
    <col min="7172" max="7172" width="11" style="1" customWidth="1"/>
    <col min="7173" max="7173" width="13.88671875" style="1" customWidth="1"/>
    <col min="7174" max="7174" width="13.6640625" style="1" customWidth="1"/>
    <col min="7175" max="7175" width="20.33203125" style="1" customWidth="1"/>
    <col min="7176" max="7176" width="15.88671875" style="1" customWidth="1"/>
    <col min="7177" max="7177" width="14.44140625" style="1" customWidth="1"/>
    <col min="7178" max="7422" width="9.109375" style="1"/>
    <col min="7423" max="7423" width="7.5546875" style="1" customWidth="1"/>
    <col min="7424" max="7424" width="52.109375" style="1" customWidth="1"/>
    <col min="7425" max="7425" width="10.5546875" style="1" customWidth="1"/>
    <col min="7426" max="7426" width="9.6640625" style="1" customWidth="1"/>
    <col min="7427" max="7427" width="11.6640625" style="1" customWidth="1"/>
    <col min="7428" max="7428" width="11" style="1" customWidth="1"/>
    <col min="7429" max="7429" width="13.88671875" style="1" customWidth="1"/>
    <col min="7430" max="7430" width="13.6640625" style="1" customWidth="1"/>
    <col min="7431" max="7431" width="20.33203125" style="1" customWidth="1"/>
    <col min="7432" max="7432" width="15.88671875" style="1" customWidth="1"/>
    <col min="7433" max="7433" width="14.44140625" style="1" customWidth="1"/>
    <col min="7434" max="7678" width="9.109375" style="1"/>
    <col min="7679" max="7679" width="7.5546875" style="1" customWidth="1"/>
    <col min="7680" max="7680" width="52.109375" style="1" customWidth="1"/>
    <col min="7681" max="7681" width="10.5546875" style="1" customWidth="1"/>
    <col min="7682" max="7682" width="9.6640625" style="1" customWidth="1"/>
    <col min="7683" max="7683" width="11.6640625" style="1" customWidth="1"/>
    <col min="7684" max="7684" width="11" style="1" customWidth="1"/>
    <col min="7685" max="7685" width="13.88671875" style="1" customWidth="1"/>
    <col min="7686" max="7686" width="13.6640625" style="1" customWidth="1"/>
    <col min="7687" max="7687" width="20.33203125" style="1" customWidth="1"/>
    <col min="7688" max="7688" width="15.88671875" style="1" customWidth="1"/>
    <col min="7689" max="7689" width="14.44140625" style="1" customWidth="1"/>
    <col min="7690" max="7934" width="9.109375" style="1"/>
    <col min="7935" max="7935" width="7.5546875" style="1" customWidth="1"/>
    <col min="7936" max="7936" width="52.109375" style="1" customWidth="1"/>
    <col min="7937" max="7937" width="10.5546875" style="1" customWidth="1"/>
    <col min="7938" max="7938" width="9.6640625" style="1" customWidth="1"/>
    <col min="7939" max="7939" width="11.6640625" style="1" customWidth="1"/>
    <col min="7940" max="7940" width="11" style="1" customWidth="1"/>
    <col min="7941" max="7941" width="13.88671875" style="1" customWidth="1"/>
    <col min="7942" max="7942" width="13.6640625" style="1" customWidth="1"/>
    <col min="7943" max="7943" width="20.33203125" style="1" customWidth="1"/>
    <col min="7944" max="7944" width="15.88671875" style="1" customWidth="1"/>
    <col min="7945" max="7945" width="14.44140625" style="1" customWidth="1"/>
    <col min="7946" max="8190" width="9.109375" style="1"/>
    <col min="8191" max="8191" width="7.5546875" style="1" customWidth="1"/>
    <col min="8192" max="8192" width="52.109375" style="1" customWidth="1"/>
    <col min="8193" max="8193" width="10.5546875" style="1" customWidth="1"/>
    <col min="8194" max="8194" width="9.6640625" style="1" customWidth="1"/>
    <col min="8195" max="8195" width="11.6640625" style="1" customWidth="1"/>
    <col min="8196" max="8196" width="11" style="1" customWidth="1"/>
    <col min="8197" max="8197" width="13.88671875" style="1" customWidth="1"/>
    <col min="8198" max="8198" width="13.6640625" style="1" customWidth="1"/>
    <col min="8199" max="8199" width="20.33203125" style="1" customWidth="1"/>
    <col min="8200" max="8200" width="15.88671875" style="1" customWidth="1"/>
    <col min="8201" max="8201" width="14.44140625" style="1" customWidth="1"/>
    <col min="8202" max="8446" width="9.109375" style="1"/>
    <col min="8447" max="8447" width="7.5546875" style="1" customWidth="1"/>
    <col min="8448" max="8448" width="52.109375" style="1" customWidth="1"/>
    <col min="8449" max="8449" width="10.5546875" style="1" customWidth="1"/>
    <col min="8450" max="8450" width="9.6640625" style="1" customWidth="1"/>
    <col min="8451" max="8451" width="11.6640625" style="1" customWidth="1"/>
    <col min="8452" max="8452" width="11" style="1" customWidth="1"/>
    <col min="8453" max="8453" width="13.88671875" style="1" customWidth="1"/>
    <col min="8454" max="8454" width="13.6640625" style="1" customWidth="1"/>
    <col min="8455" max="8455" width="20.33203125" style="1" customWidth="1"/>
    <col min="8456" max="8456" width="15.88671875" style="1" customWidth="1"/>
    <col min="8457" max="8457" width="14.44140625" style="1" customWidth="1"/>
    <col min="8458" max="8702" width="9.109375" style="1"/>
    <col min="8703" max="8703" width="7.5546875" style="1" customWidth="1"/>
    <col min="8704" max="8704" width="52.109375" style="1" customWidth="1"/>
    <col min="8705" max="8705" width="10.5546875" style="1" customWidth="1"/>
    <col min="8706" max="8706" width="9.6640625" style="1" customWidth="1"/>
    <col min="8707" max="8707" width="11.6640625" style="1" customWidth="1"/>
    <col min="8708" max="8708" width="11" style="1" customWidth="1"/>
    <col min="8709" max="8709" width="13.88671875" style="1" customWidth="1"/>
    <col min="8710" max="8710" width="13.6640625" style="1" customWidth="1"/>
    <col min="8711" max="8711" width="20.33203125" style="1" customWidth="1"/>
    <col min="8712" max="8712" width="15.88671875" style="1" customWidth="1"/>
    <col min="8713" max="8713" width="14.44140625" style="1" customWidth="1"/>
    <col min="8714" max="8958" width="9.109375" style="1"/>
    <col min="8959" max="8959" width="7.5546875" style="1" customWidth="1"/>
    <col min="8960" max="8960" width="52.109375" style="1" customWidth="1"/>
    <col min="8961" max="8961" width="10.5546875" style="1" customWidth="1"/>
    <col min="8962" max="8962" width="9.6640625" style="1" customWidth="1"/>
    <col min="8963" max="8963" width="11.6640625" style="1" customWidth="1"/>
    <col min="8964" max="8964" width="11" style="1" customWidth="1"/>
    <col min="8965" max="8965" width="13.88671875" style="1" customWidth="1"/>
    <col min="8966" max="8966" width="13.6640625" style="1" customWidth="1"/>
    <col min="8967" max="8967" width="20.33203125" style="1" customWidth="1"/>
    <col min="8968" max="8968" width="15.88671875" style="1" customWidth="1"/>
    <col min="8969" max="8969" width="14.44140625" style="1" customWidth="1"/>
    <col min="8970" max="9214" width="9.109375" style="1"/>
    <col min="9215" max="9215" width="7.5546875" style="1" customWidth="1"/>
    <col min="9216" max="9216" width="52.109375" style="1" customWidth="1"/>
    <col min="9217" max="9217" width="10.5546875" style="1" customWidth="1"/>
    <col min="9218" max="9218" width="9.6640625" style="1" customWidth="1"/>
    <col min="9219" max="9219" width="11.6640625" style="1" customWidth="1"/>
    <col min="9220" max="9220" width="11" style="1" customWidth="1"/>
    <col min="9221" max="9221" width="13.88671875" style="1" customWidth="1"/>
    <col min="9222" max="9222" width="13.6640625" style="1" customWidth="1"/>
    <col min="9223" max="9223" width="20.33203125" style="1" customWidth="1"/>
    <col min="9224" max="9224" width="15.88671875" style="1" customWidth="1"/>
    <col min="9225" max="9225" width="14.44140625" style="1" customWidth="1"/>
    <col min="9226" max="9470" width="9.109375" style="1"/>
    <col min="9471" max="9471" width="7.5546875" style="1" customWidth="1"/>
    <col min="9472" max="9472" width="52.109375" style="1" customWidth="1"/>
    <col min="9473" max="9473" width="10.5546875" style="1" customWidth="1"/>
    <col min="9474" max="9474" width="9.6640625" style="1" customWidth="1"/>
    <col min="9475" max="9475" width="11.6640625" style="1" customWidth="1"/>
    <col min="9476" max="9476" width="11" style="1" customWidth="1"/>
    <col min="9477" max="9477" width="13.88671875" style="1" customWidth="1"/>
    <col min="9478" max="9478" width="13.6640625" style="1" customWidth="1"/>
    <col min="9479" max="9479" width="20.33203125" style="1" customWidth="1"/>
    <col min="9480" max="9480" width="15.88671875" style="1" customWidth="1"/>
    <col min="9481" max="9481" width="14.44140625" style="1" customWidth="1"/>
    <col min="9482" max="9726" width="9.109375" style="1"/>
    <col min="9727" max="9727" width="7.5546875" style="1" customWidth="1"/>
    <col min="9728" max="9728" width="52.109375" style="1" customWidth="1"/>
    <col min="9729" max="9729" width="10.5546875" style="1" customWidth="1"/>
    <col min="9730" max="9730" width="9.6640625" style="1" customWidth="1"/>
    <col min="9731" max="9731" width="11.6640625" style="1" customWidth="1"/>
    <col min="9732" max="9732" width="11" style="1" customWidth="1"/>
    <col min="9733" max="9733" width="13.88671875" style="1" customWidth="1"/>
    <col min="9734" max="9734" width="13.6640625" style="1" customWidth="1"/>
    <col min="9735" max="9735" width="20.33203125" style="1" customWidth="1"/>
    <col min="9736" max="9736" width="15.88671875" style="1" customWidth="1"/>
    <col min="9737" max="9737" width="14.44140625" style="1" customWidth="1"/>
    <col min="9738" max="9982" width="9.109375" style="1"/>
    <col min="9983" max="9983" width="7.5546875" style="1" customWidth="1"/>
    <col min="9984" max="9984" width="52.109375" style="1" customWidth="1"/>
    <col min="9985" max="9985" width="10.5546875" style="1" customWidth="1"/>
    <col min="9986" max="9986" width="9.6640625" style="1" customWidth="1"/>
    <col min="9987" max="9987" width="11.6640625" style="1" customWidth="1"/>
    <col min="9988" max="9988" width="11" style="1" customWidth="1"/>
    <col min="9989" max="9989" width="13.88671875" style="1" customWidth="1"/>
    <col min="9990" max="9990" width="13.6640625" style="1" customWidth="1"/>
    <col min="9991" max="9991" width="20.33203125" style="1" customWidth="1"/>
    <col min="9992" max="9992" width="15.88671875" style="1" customWidth="1"/>
    <col min="9993" max="9993" width="14.44140625" style="1" customWidth="1"/>
    <col min="9994" max="10238" width="9.109375" style="1"/>
    <col min="10239" max="10239" width="7.5546875" style="1" customWidth="1"/>
    <col min="10240" max="10240" width="52.109375" style="1" customWidth="1"/>
    <col min="10241" max="10241" width="10.5546875" style="1" customWidth="1"/>
    <col min="10242" max="10242" width="9.6640625" style="1" customWidth="1"/>
    <col min="10243" max="10243" width="11.6640625" style="1" customWidth="1"/>
    <col min="10244" max="10244" width="11" style="1" customWidth="1"/>
    <col min="10245" max="10245" width="13.88671875" style="1" customWidth="1"/>
    <col min="10246" max="10246" width="13.6640625" style="1" customWidth="1"/>
    <col min="10247" max="10247" width="20.33203125" style="1" customWidth="1"/>
    <col min="10248" max="10248" width="15.88671875" style="1" customWidth="1"/>
    <col min="10249" max="10249" width="14.44140625" style="1" customWidth="1"/>
    <col min="10250" max="10494" width="9.109375" style="1"/>
    <col min="10495" max="10495" width="7.5546875" style="1" customWidth="1"/>
    <col min="10496" max="10496" width="52.109375" style="1" customWidth="1"/>
    <col min="10497" max="10497" width="10.5546875" style="1" customWidth="1"/>
    <col min="10498" max="10498" width="9.6640625" style="1" customWidth="1"/>
    <col min="10499" max="10499" width="11.6640625" style="1" customWidth="1"/>
    <col min="10500" max="10500" width="11" style="1" customWidth="1"/>
    <col min="10501" max="10501" width="13.88671875" style="1" customWidth="1"/>
    <col min="10502" max="10502" width="13.6640625" style="1" customWidth="1"/>
    <col min="10503" max="10503" width="20.33203125" style="1" customWidth="1"/>
    <col min="10504" max="10504" width="15.88671875" style="1" customWidth="1"/>
    <col min="10505" max="10505" width="14.44140625" style="1" customWidth="1"/>
    <col min="10506" max="10750" width="9.109375" style="1"/>
    <col min="10751" max="10751" width="7.5546875" style="1" customWidth="1"/>
    <col min="10752" max="10752" width="52.109375" style="1" customWidth="1"/>
    <col min="10753" max="10753" width="10.5546875" style="1" customWidth="1"/>
    <col min="10754" max="10754" width="9.6640625" style="1" customWidth="1"/>
    <col min="10755" max="10755" width="11.6640625" style="1" customWidth="1"/>
    <col min="10756" max="10756" width="11" style="1" customWidth="1"/>
    <col min="10757" max="10757" width="13.88671875" style="1" customWidth="1"/>
    <col min="10758" max="10758" width="13.6640625" style="1" customWidth="1"/>
    <col min="10759" max="10759" width="20.33203125" style="1" customWidth="1"/>
    <col min="10760" max="10760" width="15.88671875" style="1" customWidth="1"/>
    <col min="10761" max="10761" width="14.44140625" style="1" customWidth="1"/>
    <col min="10762" max="11006" width="9.109375" style="1"/>
    <col min="11007" max="11007" width="7.5546875" style="1" customWidth="1"/>
    <col min="11008" max="11008" width="52.109375" style="1" customWidth="1"/>
    <col min="11009" max="11009" width="10.5546875" style="1" customWidth="1"/>
    <col min="11010" max="11010" width="9.6640625" style="1" customWidth="1"/>
    <col min="11011" max="11011" width="11.6640625" style="1" customWidth="1"/>
    <col min="11012" max="11012" width="11" style="1" customWidth="1"/>
    <col min="11013" max="11013" width="13.88671875" style="1" customWidth="1"/>
    <col min="11014" max="11014" width="13.6640625" style="1" customWidth="1"/>
    <col min="11015" max="11015" width="20.33203125" style="1" customWidth="1"/>
    <col min="11016" max="11016" width="15.88671875" style="1" customWidth="1"/>
    <col min="11017" max="11017" width="14.44140625" style="1" customWidth="1"/>
    <col min="11018" max="11262" width="9.109375" style="1"/>
    <col min="11263" max="11263" width="7.5546875" style="1" customWidth="1"/>
    <col min="11264" max="11264" width="52.109375" style="1" customWidth="1"/>
    <col min="11265" max="11265" width="10.5546875" style="1" customWidth="1"/>
    <col min="11266" max="11266" width="9.6640625" style="1" customWidth="1"/>
    <col min="11267" max="11267" width="11.6640625" style="1" customWidth="1"/>
    <col min="11268" max="11268" width="11" style="1" customWidth="1"/>
    <col min="11269" max="11269" width="13.88671875" style="1" customWidth="1"/>
    <col min="11270" max="11270" width="13.6640625" style="1" customWidth="1"/>
    <col min="11271" max="11271" width="20.33203125" style="1" customWidth="1"/>
    <col min="11272" max="11272" width="15.88671875" style="1" customWidth="1"/>
    <col min="11273" max="11273" width="14.44140625" style="1" customWidth="1"/>
    <col min="11274" max="11518" width="9.109375" style="1"/>
    <col min="11519" max="11519" width="7.5546875" style="1" customWidth="1"/>
    <col min="11520" max="11520" width="52.109375" style="1" customWidth="1"/>
    <col min="11521" max="11521" width="10.5546875" style="1" customWidth="1"/>
    <col min="11522" max="11522" width="9.6640625" style="1" customWidth="1"/>
    <col min="11523" max="11523" width="11.6640625" style="1" customWidth="1"/>
    <col min="11524" max="11524" width="11" style="1" customWidth="1"/>
    <col min="11525" max="11525" width="13.88671875" style="1" customWidth="1"/>
    <col min="11526" max="11526" width="13.6640625" style="1" customWidth="1"/>
    <col min="11527" max="11527" width="20.33203125" style="1" customWidth="1"/>
    <col min="11528" max="11528" width="15.88671875" style="1" customWidth="1"/>
    <col min="11529" max="11529" width="14.44140625" style="1" customWidth="1"/>
    <col min="11530" max="11774" width="9.109375" style="1"/>
    <col min="11775" max="11775" width="7.5546875" style="1" customWidth="1"/>
    <col min="11776" max="11776" width="52.109375" style="1" customWidth="1"/>
    <col min="11777" max="11777" width="10.5546875" style="1" customWidth="1"/>
    <col min="11778" max="11778" width="9.6640625" style="1" customWidth="1"/>
    <col min="11779" max="11779" width="11.6640625" style="1" customWidth="1"/>
    <col min="11780" max="11780" width="11" style="1" customWidth="1"/>
    <col min="11781" max="11781" width="13.88671875" style="1" customWidth="1"/>
    <col min="11782" max="11782" width="13.6640625" style="1" customWidth="1"/>
    <col min="11783" max="11783" width="20.33203125" style="1" customWidth="1"/>
    <col min="11784" max="11784" width="15.88671875" style="1" customWidth="1"/>
    <col min="11785" max="11785" width="14.44140625" style="1" customWidth="1"/>
    <col min="11786" max="12030" width="9.109375" style="1"/>
    <col min="12031" max="12031" width="7.5546875" style="1" customWidth="1"/>
    <col min="12032" max="12032" width="52.109375" style="1" customWidth="1"/>
    <col min="12033" max="12033" width="10.5546875" style="1" customWidth="1"/>
    <col min="12034" max="12034" width="9.6640625" style="1" customWidth="1"/>
    <col min="12035" max="12035" width="11.6640625" style="1" customWidth="1"/>
    <col min="12036" max="12036" width="11" style="1" customWidth="1"/>
    <col min="12037" max="12037" width="13.88671875" style="1" customWidth="1"/>
    <col min="12038" max="12038" width="13.6640625" style="1" customWidth="1"/>
    <col min="12039" max="12039" width="20.33203125" style="1" customWidth="1"/>
    <col min="12040" max="12040" width="15.88671875" style="1" customWidth="1"/>
    <col min="12041" max="12041" width="14.44140625" style="1" customWidth="1"/>
    <col min="12042" max="12286" width="9.109375" style="1"/>
    <col min="12287" max="12287" width="7.5546875" style="1" customWidth="1"/>
    <col min="12288" max="12288" width="52.109375" style="1" customWidth="1"/>
    <col min="12289" max="12289" width="10.5546875" style="1" customWidth="1"/>
    <col min="12290" max="12290" width="9.6640625" style="1" customWidth="1"/>
    <col min="12291" max="12291" width="11.6640625" style="1" customWidth="1"/>
    <col min="12292" max="12292" width="11" style="1" customWidth="1"/>
    <col min="12293" max="12293" width="13.88671875" style="1" customWidth="1"/>
    <col min="12294" max="12294" width="13.6640625" style="1" customWidth="1"/>
    <col min="12295" max="12295" width="20.33203125" style="1" customWidth="1"/>
    <col min="12296" max="12296" width="15.88671875" style="1" customWidth="1"/>
    <col min="12297" max="12297" width="14.44140625" style="1" customWidth="1"/>
    <col min="12298" max="12542" width="9.109375" style="1"/>
    <col min="12543" max="12543" width="7.5546875" style="1" customWidth="1"/>
    <col min="12544" max="12544" width="52.109375" style="1" customWidth="1"/>
    <col min="12545" max="12545" width="10.5546875" style="1" customWidth="1"/>
    <col min="12546" max="12546" width="9.6640625" style="1" customWidth="1"/>
    <col min="12547" max="12547" width="11.6640625" style="1" customWidth="1"/>
    <col min="12548" max="12548" width="11" style="1" customWidth="1"/>
    <col min="12549" max="12549" width="13.88671875" style="1" customWidth="1"/>
    <col min="12550" max="12550" width="13.6640625" style="1" customWidth="1"/>
    <col min="12551" max="12551" width="20.33203125" style="1" customWidth="1"/>
    <col min="12552" max="12552" width="15.88671875" style="1" customWidth="1"/>
    <col min="12553" max="12553" width="14.44140625" style="1" customWidth="1"/>
    <col min="12554" max="12798" width="9.109375" style="1"/>
    <col min="12799" max="12799" width="7.5546875" style="1" customWidth="1"/>
    <col min="12800" max="12800" width="52.109375" style="1" customWidth="1"/>
    <col min="12801" max="12801" width="10.5546875" style="1" customWidth="1"/>
    <col min="12802" max="12802" width="9.6640625" style="1" customWidth="1"/>
    <col min="12803" max="12803" width="11.6640625" style="1" customWidth="1"/>
    <col min="12804" max="12804" width="11" style="1" customWidth="1"/>
    <col min="12805" max="12805" width="13.88671875" style="1" customWidth="1"/>
    <col min="12806" max="12806" width="13.6640625" style="1" customWidth="1"/>
    <col min="12807" max="12807" width="20.33203125" style="1" customWidth="1"/>
    <col min="12808" max="12808" width="15.88671875" style="1" customWidth="1"/>
    <col min="12809" max="12809" width="14.44140625" style="1" customWidth="1"/>
    <col min="12810" max="13054" width="9.109375" style="1"/>
    <col min="13055" max="13055" width="7.5546875" style="1" customWidth="1"/>
    <col min="13056" max="13056" width="52.109375" style="1" customWidth="1"/>
    <col min="13057" max="13057" width="10.5546875" style="1" customWidth="1"/>
    <col min="13058" max="13058" width="9.6640625" style="1" customWidth="1"/>
    <col min="13059" max="13059" width="11.6640625" style="1" customWidth="1"/>
    <col min="13060" max="13060" width="11" style="1" customWidth="1"/>
    <col min="13061" max="13061" width="13.88671875" style="1" customWidth="1"/>
    <col min="13062" max="13062" width="13.6640625" style="1" customWidth="1"/>
    <col min="13063" max="13063" width="20.33203125" style="1" customWidth="1"/>
    <col min="13064" max="13064" width="15.88671875" style="1" customWidth="1"/>
    <col min="13065" max="13065" width="14.44140625" style="1" customWidth="1"/>
    <col min="13066" max="13310" width="9.109375" style="1"/>
    <col min="13311" max="13311" width="7.5546875" style="1" customWidth="1"/>
    <col min="13312" max="13312" width="52.109375" style="1" customWidth="1"/>
    <col min="13313" max="13313" width="10.5546875" style="1" customWidth="1"/>
    <col min="13314" max="13314" width="9.6640625" style="1" customWidth="1"/>
    <col min="13315" max="13315" width="11.6640625" style="1" customWidth="1"/>
    <col min="13316" max="13316" width="11" style="1" customWidth="1"/>
    <col min="13317" max="13317" width="13.88671875" style="1" customWidth="1"/>
    <col min="13318" max="13318" width="13.6640625" style="1" customWidth="1"/>
    <col min="13319" max="13319" width="20.33203125" style="1" customWidth="1"/>
    <col min="13320" max="13320" width="15.88671875" style="1" customWidth="1"/>
    <col min="13321" max="13321" width="14.44140625" style="1" customWidth="1"/>
    <col min="13322" max="13566" width="9.109375" style="1"/>
    <col min="13567" max="13567" width="7.5546875" style="1" customWidth="1"/>
    <col min="13568" max="13568" width="52.109375" style="1" customWidth="1"/>
    <col min="13569" max="13569" width="10.5546875" style="1" customWidth="1"/>
    <col min="13570" max="13570" width="9.6640625" style="1" customWidth="1"/>
    <col min="13571" max="13571" width="11.6640625" style="1" customWidth="1"/>
    <col min="13572" max="13572" width="11" style="1" customWidth="1"/>
    <col min="13573" max="13573" width="13.88671875" style="1" customWidth="1"/>
    <col min="13574" max="13574" width="13.6640625" style="1" customWidth="1"/>
    <col min="13575" max="13575" width="20.33203125" style="1" customWidth="1"/>
    <col min="13576" max="13576" width="15.88671875" style="1" customWidth="1"/>
    <col min="13577" max="13577" width="14.44140625" style="1" customWidth="1"/>
    <col min="13578" max="13822" width="9.109375" style="1"/>
    <col min="13823" max="13823" width="7.5546875" style="1" customWidth="1"/>
    <col min="13824" max="13824" width="52.109375" style="1" customWidth="1"/>
    <col min="13825" max="13825" width="10.5546875" style="1" customWidth="1"/>
    <col min="13826" max="13826" width="9.6640625" style="1" customWidth="1"/>
    <col min="13827" max="13827" width="11.6640625" style="1" customWidth="1"/>
    <col min="13828" max="13828" width="11" style="1" customWidth="1"/>
    <col min="13829" max="13829" width="13.88671875" style="1" customWidth="1"/>
    <col min="13830" max="13830" width="13.6640625" style="1" customWidth="1"/>
    <col min="13831" max="13831" width="20.33203125" style="1" customWidth="1"/>
    <col min="13832" max="13832" width="15.88671875" style="1" customWidth="1"/>
    <col min="13833" max="13833" width="14.44140625" style="1" customWidth="1"/>
    <col min="13834" max="14078" width="9.109375" style="1"/>
    <col min="14079" max="14079" width="7.5546875" style="1" customWidth="1"/>
    <col min="14080" max="14080" width="52.109375" style="1" customWidth="1"/>
    <col min="14081" max="14081" width="10.5546875" style="1" customWidth="1"/>
    <col min="14082" max="14082" width="9.6640625" style="1" customWidth="1"/>
    <col min="14083" max="14083" width="11.6640625" style="1" customWidth="1"/>
    <col min="14084" max="14084" width="11" style="1" customWidth="1"/>
    <col min="14085" max="14085" width="13.88671875" style="1" customWidth="1"/>
    <col min="14086" max="14086" width="13.6640625" style="1" customWidth="1"/>
    <col min="14087" max="14087" width="20.33203125" style="1" customWidth="1"/>
    <col min="14088" max="14088" width="15.88671875" style="1" customWidth="1"/>
    <col min="14089" max="14089" width="14.44140625" style="1" customWidth="1"/>
    <col min="14090" max="14334" width="9.109375" style="1"/>
    <col min="14335" max="14335" width="7.5546875" style="1" customWidth="1"/>
    <col min="14336" max="14336" width="52.109375" style="1" customWidth="1"/>
    <col min="14337" max="14337" width="10.5546875" style="1" customWidth="1"/>
    <col min="14338" max="14338" width="9.6640625" style="1" customWidth="1"/>
    <col min="14339" max="14339" width="11.6640625" style="1" customWidth="1"/>
    <col min="14340" max="14340" width="11" style="1" customWidth="1"/>
    <col min="14341" max="14341" width="13.88671875" style="1" customWidth="1"/>
    <col min="14342" max="14342" width="13.6640625" style="1" customWidth="1"/>
    <col min="14343" max="14343" width="20.33203125" style="1" customWidth="1"/>
    <col min="14344" max="14344" width="15.88671875" style="1" customWidth="1"/>
    <col min="14345" max="14345" width="14.44140625" style="1" customWidth="1"/>
    <col min="14346" max="14590" width="9.109375" style="1"/>
    <col min="14591" max="14591" width="7.5546875" style="1" customWidth="1"/>
    <col min="14592" max="14592" width="52.109375" style="1" customWidth="1"/>
    <col min="14593" max="14593" width="10.5546875" style="1" customWidth="1"/>
    <col min="14594" max="14594" width="9.6640625" style="1" customWidth="1"/>
    <col min="14595" max="14595" width="11.6640625" style="1" customWidth="1"/>
    <col min="14596" max="14596" width="11" style="1" customWidth="1"/>
    <col min="14597" max="14597" width="13.88671875" style="1" customWidth="1"/>
    <col min="14598" max="14598" width="13.6640625" style="1" customWidth="1"/>
    <col min="14599" max="14599" width="20.33203125" style="1" customWidth="1"/>
    <col min="14600" max="14600" width="15.88671875" style="1" customWidth="1"/>
    <col min="14601" max="14601" width="14.44140625" style="1" customWidth="1"/>
    <col min="14602" max="14846" width="9.109375" style="1"/>
    <col min="14847" max="14847" width="7.5546875" style="1" customWidth="1"/>
    <col min="14848" max="14848" width="52.109375" style="1" customWidth="1"/>
    <col min="14849" max="14849" width="10.5546875" style="1" customWidth="1"/>
    <col min="14850" max="14850" width="9.6640625" style="1" customWidth="1"/>
    <col min="14851" max="14851" width="11.6640625" style="1" customWidth="1"/>
    <col min="14852" max="14852" width="11" style="1" customWidth="1"/>
    <col min="14853" max="14853" width="13.88671875" style="1" customWidth="1"/>
    <col min="14854" max="14854" width="13.6640625" style="1" customWidth="1"/>
    <col min="14855" max="14855" width="20.33203125" style="1" customWidth="1"/>
    <col min="14856" max="14856" width="15.88671875" style="1" customWidth="1"/>
    <col min="14857" max="14857" width="14.44140625" style="1" customWidth="1"/>
    <col min="14858" max="15102" width="9.109375" style="1"/>
    <col min="15103" max="15103" width="7.5546875" style="1" customWidth="1"/>
    <col min="15104" max="15104" width="52.109375" style="1" customWidth="1"/>
    <col min="15105" max="15105" width="10.5546875" style="1" customWidth="1"/>
    <col min="15106" max="15106" width="9.6640625" style="1" customWidth="1"/>
    <col min="15107" max="15107" width="11.6640625" style="1" customWidth="1"/>
    <col min="15108" max="15108" width="11" style="1" customWidth="1"/>
    <col min="15109" max="15109" width="13.88671875" style="1" customWidth="1"/>
    <col min="15110" max="15110" width="13.6640625" style="1" customWidth="1"/>
    <col min="15111" max="15111" width="20.33203125" style="1" customWidth="1"/>
    <col min="15112" max="15112" width="15.88671875" style="1" customWidth="1"/>
    <col min="15113" max="15113" width="14.44140625" style="1" customWidth="1"/>
    <col min="15114" max="15358" width="9.109375" style="1"/>
    <col min="15359" max="15359" width="7.5546875" style="1" customWidth="1"/>
    <col min="15360" max="15360" width="52.109375" style="1" customWidth="1"/>
    <col min="15361" max="15361" width="10.5546875" style="1" customWidth="1"/>
    <col min="15362" max="15362" width="9.6640625" style="1" customWidth="1"/>
    <col min="15363" max="15363" width="11.6640625" style="1" customWidth="1"/>
    <col min="15364" max="15364" width="11" style="1" customWidth="1"/>
    <col min="15365" max="15365" width="13.88671875" style="1" customWidth="1"/>
    <col min="15366" max="15366" width="13.6640625" style="1" customWidth="1"/>
    <col min="15367" max="15367" width="20.33203125" style="1" customWidth="1"/>
    <col min="15368" max="15368" width="15.88671875" style="1" customWidth="1"/>
    <col min="15369" max="15369" width="14.44140625" style="1" customWidth="1"/>
    <col min="15370" max="15614" width="9.109375" style="1"/>
    <col min="15615" max="15615" width="7.5546875" style="1" customWidth="1"/>
    <col min="15616" max="15616" width="52.109375" style="1" customWidth="1"/>
    <col min="15617" max="15617" width="10.5546875" style="1" customWidth="1"/>
    <col min="15618" max="15618" width="9.6640625" style="1" customWidth="1"/>
    <col min="15619" max="15619" width="11.6640625" style="1" customWidth="1"/>
    <col min="15620" max="15620" width="11" style="1" customWidth="1"/>
    <col min="15621" max="15621" width="13.88671875" style="1" customWidth="1"/>
    <col min="15622" max="15622" width="13.6640625" style="1" customWidth="1"/>
    <col min="15623" max="15623" width="20.33203125" style="1" customWidth="1"/>
    <col min="15624" max="15624" width="15.88671875" style="1" customWidth="1"/>
    <col min="15625" max="15625" width="14.44140625" style="1" customWidth="1"/>
    <col min="15626" max="15870" width="9.109375" style="1"/>
    <col min="15871" max="15871" width="7.5546875" style="1" customWidth="1"/>
    <col min="15872" max="15872" width="52.109375" style="1" customWidth="1"/>
    <col min="15873" max="15873" width="10.5546875" style="1" customWidth="1"/>
    <col min="15874" max="15874" width="9.6640625" style="1" customWidth="1"/>
    <col min="15875" max="15875" width="11.6640625" style="1" customWidth="1"/>
    <col min="15876" max="15876" width="11" style="1" customWidth="1"/>
    <col min="15877" max="15877" width="13.88671875" style="1" customWidth="1"/>
    <col min="15878" max="15878" width="13.6640625" style="1" customWidth="1"/>
    <col min="15879" max="15879" width="20.33203125" style="1" customWidth="1"/>
    <col min="15880" max="15880" width="15.88671875" style="1" customWidth="1"/>
    <col min="15881" max="15881" width="14.44140625" style="1" customWidth="1"/>
    <col min="15882" max="16126" width="9.109375" style="1"/>
    <col min="16127" max="16127" width="7.5546875" style="1" customWidth="1"/>
    <col min="16128" max="16128" width="52.109375" style="1" customWidth="1"/>
    <col min="16129" max="16129" width="10.5546875" style="1" customWidth="1"/>
    <col min="16130" max="16130" width="9.6640625" style="1" customWidth="1"/>
    <col min="16131" max="16131" width="11.6640625" style="1" customWidth="1"/>
    <col min="16132" max="16132" width="11" style="1" customWidth="1"/>
    <col min="16133" max="16133" width="13.88671875" style="1" customWidth="1"/>
    <col min="16134" max="16134" width="13.6640625" style="1" customWidth="1"/>
    <col min="16135" max="16135" width="20.33203125" style="1" customWidth="1"/>
    <col min="16136" max="16136" width="15.88671875" style="1" customWidth="1"/>
    <col min="16137" max="16137" width="14.44140625" style="1" customWidth="1"/>
    <col min="16138" max="16384" width="9.109375" style="1"/>
  </cols>
  <sheetData>
    <row r="1" spans="1:10" ht="18.75" hidden="1" customHeight="1" x14ac:dyDescent="0.3">
      <c r="I1" s="45" t="s">
        <v>17</v>
      </c>
    </row>
    <row r="2" spans="1:10" ht="15.6" hidden="1" x14ac:dyDescent="0.3">
      <c r="I2" s="45" t="s">
        <v>0</v>
      </c>
    </row>
    <row r="3" spans="1:10" ht="15.6" hidden="1" x14ac:dyDescent="0.3">
      <c r="I3" s="45" t="s">
        <v>18</v>
      </c>
    </row>
    <row r="4" spans="1:10" hidden="1" x14ac:dyDescent="0.25"/>
    <row r="5" spans="1:10" ht="15.75" customHeight="1" x14ac:dyDescent="0.3">
      <c r="A5" s="109" t="s">
        <v>107</v>
      </c>
      <c r="B5" s="109"/>
      <c r="C5" s="109"/>
      <c r="D5" s="109"/>
      <c r="E5" s="109"/>
      <c r="F5" s="109"/>
      <c r="G5" s="109"/>
      <c r="H5" s="109"/>
      <c r="I5" s="109"/>
    </row>
    <row r="6" spans="1:10" ht="15.75" customHeight="1" x14ac:dyDescent="0.25">
      <c r="A6" s="110" t="s">
        <v>16</v>
      </c>
      <c r="B6" s="110"/>
      <c r="C6" s="110"/>
      <c r="D6" s="110"/>
      <c r="E6" s="110"/>
      <c r="F6" s="110"/>
      <c r="G6" s="110"/>
      <c r="H6" s="110"/>
      <c r="I6" s="110"/>
    </row>
    <row r="8" spans="1:10" ht="29.25" customHeight="1" x14ac:dyDescent="0.25">
      <c r="A8" s="111" t="s">
        <v>1</v>
      </c>
      <c r="B8" s="113" t="s">
        <v>89</v>
      </c>
      <c r="C8" s="113" t="s">
        <v>10</v>
      </c>
      <c r="D8" s="113"/>
      <c r="E8" s="113" t="s">
        <v>11</v>
      </c>
      <c r="F8" s="113"/>
      <c r="G8" s="113" t="s">
        <v>15</v>
      </c>
      <c r="H8" s="113"/>
      <c r="I8" s="113"/>
    </row>
    <row r="9" spans="1:10" ht="52.8" x14ac:dyDescent="0.25">
      <c r="A9" s="112"/>
      <c r="B9" s="113"/>
      <c r="C9" s="68" t="s">
        <v>8</v>
      </c>
      <c r="D9" s="68" t="s">
        <v>9</v>
      </c>
      <c r="E9" s="68" t="s">
        <v>12</v>
      </c>
      <c r="F9" s="68" t="s">
        <v>77</v>
      </c>
      <c r="G9" s="68" t="s">
        <v>30</v>
      </c>
      <c r="H9" s="68" t="s">
        <v>13</v>
      </c>
      <c r="I9" s="68" t="s">
        <v>14</v>
      </c>
    </row>
    <row r="10" spans="1:10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</row>
    <row r="11" spans="1:10" ht="13.8" x14ac:dyDescent="0.25">
      <c r="A11" s="3">
        <v>1</v>
      </c>
      <c r="B11" s="54" t="s">
        <v>20</v>
      </c>
      <c r="C11" s="115" t="s">
        <v>24</v>
      </c>
      <c r="D11" s="115"/>
      <c r="E11" s="115"/>
      <c r="F11" s="46">
        <f>F12</f>
        <v>8834.1401000000023</v>
      </c>
      <c r="G11" s="115" t="s">
        <v>24</v>
      </c>
      <c r="H11" s="115"/>
      <c r="I11" s="115"/>
    </row>
    <row r="12" spans="1:10" ht="26.4" x14ac:dyDescent="0.25">
      <c r="A12" s="3">
        <v>2</v>
      </c>
      <c r="B12" s="55" t="s">
        <v>23</v>
      </c>
      <c r="C12" s="115"/>
      <c r="D12" s="115"/>
      <c r="E12" s="115"/>
      <c r="F12" s="46">
        <f>F14</f>
        <v>8834.1401000000023</v>
      </c>
      <c r="G12" s="70">
        <f>G14</f>
        <v>27.588999999999999</v>
      </c>
      <c r="H12" s="68" t="str">
        <f>H14</f>
        <v>х</v>
      </c>
      <c r="I12" s="68">
        <f>I14</f>
        <v>14</v>
      </c>
    </row>
    <row r="13" spans="1:10" ht="26.4" x14ac:dyDescent="0.25">
      <c r="A13" s="3"/>
      <c r="B13" s="56" t="s">
        <v>29</v>
      </c>
      <c r="C13" s="115"/>
      <c r="D13" s="115"/>
      <c r="E13" s="115"/>
      <c r="F13" s="46">
        <f>F14</f>
        <v>8834.1401000000023</v>
      </c>
      <c r="G13" s="115" t="s">
        <v>24</v>
      </c>
      <c r="H13" s="115"/>
      <c r="I13" s="115"/>
    </row>
    <row r="14" spans="1:10" ht="26.4" x14ac:dyDescent="0.25">
      <c r="A14" s="3" t="s">
        <v>2</v>
      </c>
      <c r="B14" s="57" t="s">
        <v>25</v>
      </c>
      <c r="C14" s="42" t="s">
        <v>129</v>
      </c>
      <c r="D14" s="42" t="s">
        <v>126</v>
      </c>
      <c r="E14" s="46">
        <f>SUM(E16:E41)</f>
        <v>8834.1401000000023</v>
      </c>
      <c r="F14" s="46">
        <f>SUM(F16:F41)</f>
        <v>8834.1401000000023</v>
      </c>
      <c r="G14" s="71">
        <f>SUM(G16:G41)</f>
        <v>27.588999999999999</v>
      </c>
      <c r="H14" s="46" t="s">
        <v>24</v>
      </c>
      <c r="I14" s="48">
        <f>SUM(I16:I41)</f>
        <v>14</v>
      </c>
    </row>
    <row r="15" spans="1:10" ht="13.8" x14ac:dyDescent="0.25">
      <c r="A15" s="3"/>
      <c r="B15" s="116" t="s">
        <v>104</v>
      </c>
      <c r="C15" s="117"/>
      <c r="D15" s="118"/>
      <c r="E15" s="46"/>
      <c r="F15" s="46"/>
      <c r="G15" s="47"/>
      <c r="H15" s="46"/>
      <c r="I15" s="48"/>
    </row>
    <row r="16" spans="1:10" s="9" customFormat="1" ht="39.6" x14ac:dyDescent="0.25">
      <c r="A16" s="8" t="s">
        <v>26</v>
      </c>
      <c r="B16" s="58" t="s">
        <v>85</v>
      </c>
      <c r="C16" s="42" t="s">
        <v>126</v>
      </c>
      <c r="D16" s="42" t="s">
        <v>126</v>
      </c>
      <c r="E16" s="43">
        <f t="shared" ref="E16:E41" si="0">F16</f>
        <v>39.412999999999997</v>
      </c>
      <c r="F16" s="43">
        <v>39.412999999999997</v>
      </c>
      <c r="G16" s="53">
        <v>1.8835</v>
      </c>
      <c r="H16" s="42" t="s">
        <v>92</v>
      </c>
      <c r="I16" s="44">
        <v>1</v>
      </c>
      <c r="J16" s="72"/>
    </row>
    <row r="17" spans="1:10" s="9" customFormat="1" ht="39.6" x14ac:dyDescent="0.25">
      <c r="A17" s="8" t="s">
        <v>78</v>
      </c>
      <c r="B17" s="59" t="s">
        <v>83</v>
      </c>
      <c r="C17" s="42" t="s">
        <v>127</v>
      </c>
      <c r="D17" s="42" t="s">
        <v>127</v>
      </c>
      <c r="E17" s="43">
        <f t="shared" si="0"/>
        <v>41.470999999999997</v>
      </c>
      <c r="F17" s="43">
        <v>41.470999999999997</v>
      </c>
      <c r="G17" s="53">
        <v>2.1059999999999999</v>
      </c>
      <c r="H17" s="42" t="s">
        <v>92</v>
      </c>
      <c r="I17" s="44">
        <v>1</v>
      </c>
      <c r="J17" s="72"/>
    </row>
    <row r="18" spans="1:10" s="9" customFormat="1" ht="26.4" x14ac:dyDescent="0.25">
      <c r="A18" s="8" t="s">
        <v>79</v>
      </c>
      <c r="B18" s="55" t="s">
        <v>123</v>
      </c>
      <c r="C18" s="42" t="s">
        <v>127</v>
      </c>
      <c r="D18" s="42" t="s">
        <v>127</v>
      </c>
      <c r="E18" s="43">
        <f t="shared" si="0"/>
        <v>78.876999999999995</v>
      </c>
      <c r="F18" s="43">
        <v>78.876999999999995</v>
      </c>
      <c r="G18" s="53">
        <v>0.93400000000000005</v>
      </c>
      <c r="H18" s="42" t="s">
        <v>90</v>
      </c>
      <c r="I18" s="44">
        <v>1</v>
      </c>
      <c r="J18" s="72"/>
    </row>
    <row r="19" spans="1:10" s="9" customFormat="1" ht="39.6" x14ac:dyDescent="0.25">
      <c r="A19" s="8" t="s">
        <v>80</v>
      </c>
      <c r="B19" s="55" t="s">
        <v>84</v>
      </c>
      <c r="C19" s="42" t="s">
        <v>127</v>
      </c>
      <c r="D19" s="42" t="s">
        <v>128</v>
      </c>
      <c r="E19" s="43">
        <f t="shared" si="0"/>
        <v>266.38947999999999</v>
      </c>
      <c r="F19" s="43">
        <v>266.38947999999999</v>
      </c>
      <c r="G19" s="53">
        <v>1.54</v>
      </c>
      <c r="H19" s="42" t="s">
        <v>92</v>
      </c>
      <c r="I19" s="44">
        <v>1</v>
      </c>
      <c r="J19" s="72"/>
    </row>
    <row r="20" spans="1:10" s="9" customFormat="1" ht="39.6" x14ac:dyDescent="0.25">
      <c r="A20" s="8" t="s">
        <v>81</v>
      </c>
      <c r="B20" s="55" t="s">
        <v>86</v>
      </c>
      <c r="C20" s="42" t="s">
        <v>122</v>
      </c>
      <c r="D20" s="42"/>
      <c r="E20" s="43">
        <f t="shared" si="0"/>
        <v>654.02</v>
      </c>
      <c r="F20" s="43">
        <v>654.02</v>
      </c>
      <c r="G20" s="53">
        <v>0.441</v>
      </c>
      <c r="H20" s="42" t="s">
        <v>90</v>
      </c>
      <c r="I20" s="44">
        <v>1</v>
      </c>
      <c r="J20" s="72"/>
    </row>
    <row r="21" spans="1:10" s="9" customFormat="1" ht="39.6" x14ac:dyDescent="0.25">
      <c r="A21" s="8" t="s">
        <v>82</v>
      </c>
      <c r="B21" s="55" t="s">
        <v>124</v>
      </c>
      <c r="C21" s="42" t="s">
        <v>122</v>
      </c>
      <c r="D21" s="42" t="s">
        <v>122</v>
      </c>
      <c r="E21" s="43">
        <f t="shared" si="0"/>
        <v>184.40600000000001</v>
      </c>
      <c r="F21" s="43">
        <v>184.40600000000001</v>
      </c>
      <c r="G21" s="53">
        <v>0.32700000000000001</v>
      </c>
      <c r="H21" s="42">
        <v>89</v>
      </c>
      <c r="I21" s="44" t="s">
        <v>19</v>
      </c>
      <c r="J21" s="72"/>
    </row>
    <row r="22" spans="1:10" s="9" customFormat="1" ht="26.4" x14ac:dyDescent="0.25">
      <c r="A22" s="8" t="s">
        <v>93</v>
      </c>
      <c r="B22" s="59" t="s">
        <v>118</v>
      </c>
      <c r="C22" s="42" t="s">
        <v>122</v>
      </c>
      <c r="D22" s="42" t="s">
        <v>131</v>
      </c>
      <c r="E22" s="43">
        <f t="shared" si="0"/>
        <v>275.55</v>
      </c>
      <c r="F22" s="43">
        <v>275.55</v>
      </c>
      <c r="G22" s="53">
        <v>0.29299999999999998</v>
      </c>
      <c r="H22" s="42" t="s">
        <v>90</v>
      </c>
      <c r="I22" s="44" t="s">
        <v>19</v>
      </c>
      <c r="J22" s="72"/>
    </row>
    <row r="23" spans="1:10" s="9" customFormat="1" ht="26.4" x14ac:dyDescent="0.25">
      <c r="A23" s="8" t="s">
        <v>94</v>
      </c>
      <c r="B23" s="60" t="s">
        <v>117</v>
      </c>
      <c r="C23" s="42" t="s">
        <v>122</v>
      </c>
      <c r="D23" s="42" t="s">
        <v>131</v>
      </c>
      <c r="E23" s="43">
        <f t="shared" si="0"/>
        <v>1257.1500000000001</v>
      </c>
      <c r="F23" s="43">
        <v>1257.1500000000001</v>
      </c>
      <c r="G23" s="53">
        <v>1.42</v>
      </c>
      <c r="H23" s="42" t="s">
        <v>130</v>
      </c>
      <c r="I23" s="44">
        <v>1</v>
      </c>
      <c r="J23" s="72"/>
    </row>
    <row r="24" spans="1:10" s="9" customFormat="1" ht="39.6" x14ac:dyDescent="0.25">
      <c r="A24" s="8" t="s">
        <v>95</v>
      </c>
      <c r="B24" s="60" t="s">
        <v>121</v>
      </c>
      <c r="C24" s="42" t="s">
        <v>122</v>
      </c>
      <c r="D24" s="42" t="s">
        <v>131</v>
      </c>
      <c r="E24" s="43">
        <f t="shared" si="0"/>
        <v>2015.42</v>
      </c>
      <c r="F24" s="43">
        <v>2015.42</v>
      </c>
      <c r="G24" s="53">
        <v>3.6520000000000001</v>
      </c>
      <c r="H24" s="42" t="s">
        <v>92</v>
      </c>
      <c r="I24" s="44">
        <v>1</v>
      </c>
      <c r="J24" s="72"/>
    </row>
    <row r="25" spans="1:10" s="9" customFormat="1" ht="39.6" x14ac:dyDescent="0.25">
      <c r="A25" s="8" t="s">
        <v>96</v>
      </c>
      <c r="B25" s="60" t="s">
        <v>120</v>
      </c>
      <c r="C25" s="42" t="s">
        <v>122</v>
      </c>
      <c r="D25" s="42"/>
      <c r="E25" s="43">
        <f t="shared" ref="E25:E26" si="1">F25</f>
        <v>68.995999999999995</v>
      </c>
      <c r="F25" s="43">
        <v>68.995999999999995</v>
      </c>
      <c r="G25" s="53">
        <v>1.155</v>
      </c>
      <c r="H25" s="42" t="s">
        <v>92</v>
      </c>
      <c r="I25" s="44">
        <v>1</v>
      </c>
      <c r="J25" s="72"/>
    </row>
    <row r="26" spans="1:10" s="9" customFormat="1" ht="39.6" x14ac:dyDescent="0.25">
      <c r="A26" s="8" t="s">
        <v>97</v>
      </c>
      <c r="B26" s="60" t="s">
        <v>87</v>
      </c>
      <c r="C26" s="42" t="s">
        <v>131</v>
      </c>
      <c r="D26" s="42"/>
      <c r="E26" s="43">
        <f t="shared" si="1"/>
        <v>32.01</v>
      </c>
      <c r="F26" s="43">
        <v>32.01</v>
      </c>
      <c r="G26" s="53">
        <v>1.5680000000000001</v>
      </c>
      <c r="H26" s="42" t="s">
        <v>92</v>
      </c>
      <c r="I26" s="44">
        <v>1</v>
      </c>
      <c r="J26" s="72"/>
    </row>
    <row r="27" spans="1:10" s="9" customFormat="1" ht="39.6" x14ac:dyDescent="0.25">
      <c r="A27" s="8" t="s">
        <v>98</v>
      </c>
      <c r="B27" s="60" t="s">
        <v>88</v>
      </c>
      <c r="C27" s="42" t="s">
        <v>131</v>
      </c>
      <c r="D27" s="42"/>
      <c r="E27" s="43">
        <f t="shared" si="0"/>
        <v>122.842</v>
      </c>
      <c r="F27" s="43">
        <v>122.842</v>
      </c>
      <c r="G27" s="53">
        <v>2.0859999999999999</v>
      </c>
      <c r="H27" s="42" t="s">
        <v>91</v>
      </c>
      <c r="I27" s="44">
        <v>1</v>
      </c>
      <c r="J27" s="72"/>
    </row>
    <row r="28" spans="1:10" s="9" customFormat="1" ht="52.8" x14ac:dyDescent="0.25">
      <c r="A28" s="8" t="s">
        <v>99</v>
      </c>
      <c r="B28" s="60" t="s">
        <v>125</v>
      </c>
      <c r="C28" s="42" t="s">
        <v>122</v>
      </c>
      <c r="D28" s="42"/>
      <c r="E28" s="43">
        <f t="shared" si="0"/>
        <v>1726.67</v>
      </c>
      <c r="F28" s="43">
        <v>1726.67</v>
      </c>
      <c r="G28" s="53" t="s">
        <v>19</v>
      </c>
      <c r="H28" s="42" t="s">
        <v>19</v>
      </c>
      <c r="I28" s="44">
        <v>1</v>
      </c>
      <c r="J28" s="72"/>
    </row>
    <row r="29" spans="1:10" s="9" customFormat="1" ht="13.8" x14ac:dyDescent="0.25">
      <c r="A29" s="8"/>
      <c r="B29" s="119" t="s">
        <v>103</v>
      </c>
      <c r="C29" s="120"/>
      <c r="D29" s="121"/>
      <c r="E29" s="43"/>
      <c r="F29" s="43"/>
      <c r="G29" s="49"/>
      <c r="H29" s="42"/>
      <c r="I29" s="44"/>
      <c r="J29" s="72"/>
    </row>
    <row r="30" spans="1:10" s="9" customFormat="1" ht="39.6" x14ac:dyDescent="0.25">
      <c r="A30" s="8" t="s">
        <v>100</v>
      </c>
      <c r="B30" s="41" t="s">
        <v>110</v>
      </c>
      <c r="C30" s="42" t="s">
        <v>127</v>
      </c>
      <c r="D30" s="42" t="s">
        <v>122</v>
      </c>
      <c r="E30" s="43">
        <f t="shared" ref="E30:E33" si="2">F30</f>
        <v>190.73740000000001</v>
      </c>
      <c r="F30" s="43">
        <v>190.73740000000001</v>
      </c>
      <c r="G30" s="53">
        <v>0.60350000000000004</v>
      </c>
      <c r="H30" s="42" t="s">
        <v>90</v>
      </c>
      <c r="I30" s="44" t="s">
        <v>19</v>
      </c>
      <c r="J30" s="72"/>
    </row>
    <row r="31" spans="1:10" s="9" customFormat="1" ht="39.6" x14ac:dyDescent="0.25">
      <c r="A31" s="8" t="s">
        <v>101</v>
      </c>
      <c r="B31" s="41" t="s">
        <v>111</v>
      </c>
      <c r="C31" s="42" t="s">
        <v>127</v>
      </c>
      <c r="D31" s="42" t="s">
        <v>122</v>
      </c>
      <c r="E31" s="43">
        <f t="shared" si="2"/>
        <v>15.1206</v>
      </c>
      <c r="F31" s="43">
        <v>15.1206</v>
      </c>
      <c r="G31" s="53">
        <v>1.7500000000000002E-2</v>
      </c>
      <c r="H31" s="42" t="s">
        <v>133</v>
      </c>
      <c r="I31" s="44" t="s">
        <v>19</v>
      </c>
      <c r="J31" s="72"/>
    </row>
    <row r="32" spans="1:10" s="9" customFormat="1" ht="39.6" x14ac:dyDescent="0.25">
      <c r="A32" s="8" t="s">
        <v>102</v>
      </c>
      <c r="B32" s="41" t="s">
        <v>112</v>
      </c>
      <c r="C32" s="42" t="s">
        <v>127</v>
      </c>
      <c r="D32" s="42" t="s">
        <v>122</v>
      </c>
      <c r="E32" s="43">
        <f t="shared" si="2"/>
        <v>72.503800000000012</v>
      </c>
      <c r="F32" s="43">
        <v>72.503800000000012</v>
      </c>
      <c r="G32" s="53">
        <v>0.23050000000000001</v>
      </c>
      <c r="H32" s="42" t="s">
        <v>90</v>
      </c>
      <c r="I32" s="44" t="s">
        <v>19</v>
      </c>
      <c r="J32" s="72"/>
    </row>
    <row r="33" spans="1:10" s="9" customFormat="1" ht="39.6" x14ac:dyDescent="0.25">
      <c r="A33" s="8" t="s">
        <v>134</v>
      </c>
      <c r="B33" s="41" t="s">
        <v>113</v>
      </c>
      <c r="C33" s="42" t="s">
        <v>127</v>
      </c>
      <c r="D33" s="42" t="s">
        <v>122</v>
      </c>
      <c r="E33" s="43">
        <f t="shared" si="2"/>
        <v>17.829599999999999</v>
      </c>
      <c r="F33" s="43">
        <v>17.829599999999999</v>
      </c>
      <c r="G33" s="53">
        <v>2.75E-2</v>
      </c>
      <c r="H33" s="42" t="s">
        <v>90</v>
      </c>
      <c r="I33" s="44" t="s">
        <v>19</v>
      </c>
      <c r="J33" s="72"/>
    </row>
    <row r="34" spans="1:10" s="9" customFormat="1" ht="39.6" x14ac:dyDescent="0.25">
      <c r="A34" s="8" t="s">
        <v>135</v>
      </c>
      <c r="B34" s="41" t="s">
        <v>114</v>
      </c>
      <c r="C34" s="42" t="s">
        <v>127</v>
      </c>
      <c r="D34" s="42" t="s">
        <v>122</v>
      </c>
      <c r="E34" s="43">
        <f t="shared" ref="E34:E37" si="3">F34</f>
        <v>15.0892</v>
      </c>
      <c r="F34" s="43">
        <v>15.0892</v>
      </c>
      <c r="G34" s="53">
        <v>1.4E-2</v>
      </c>
      <c r="H34" s="42" t="s">
        <v>90</v>
      </c>
      <c r="I34" s="44" t="s">
        <v>19</v>
      </c>
      <c r="J34" s="72"/>
    </row>
    <row r="35" spans="1:10" s="9" customFormat="1" ht="52.8" x14ac:dyDescent="0.25">
      <c r="A35" s="8" t="s">
        <v>136</v>
      </c>
      <c r="B35" s="41" t="s">
        <v>115</v>
      </c>
      <c r="C35" s="42" t="s">
        <v>127</v>
      </c>
      <c r="D35" s="42" t="s">
        <v>122</v>
      </c>
      <c r="E35" s="43">
        <f t="shared" si="3"/>
        <v>73.027000000000001</v>
      </c>
      <c r="F35" s="43">
        <v>73.027000000000001</v>
      </c>
      <c r="G35" s="53">
        <v>0.23350000000000001</v>
      </c>
      <c r="H35" s="42">
        <v>160</v>
      </c>
      <c r="I35" s="44" t="s">
        <v>19</v>
      </c>
      <c r="J35" s="72"/>
    </row>
    <row r="36" spans="1:10" s="9" customFormat="1" ht="26.4" x14ac:dyDescent="0.25">
      <c r="A36" s="8" t="s">
        <v>137</v>
      </c>
      <c r="B36" s="41" t="s">
        <v>116</v>
      </c>
      <c r="C36" s="42" t="s">
        <v>127</v>
      </c>
      <c r="D36" s="42" t="s">
        <v>122</v>
      </c>
      <c r="E36" s="43">
        <f t="shared" si="3"/>
        <v>244.989</v>
      </c>
      <c r="F36" s="43">
        <v>244.989</v>
      </c>
      <c r="G36" s="53">
        <v>0.52500000000000002</v>
      </c>
      <c r="H36" s="42" t="s">
        <v>92</v>
      </c>
      <c r="I36" s="44" t="s">
        <v>19</v>
      </c>
      <c r="J36" s="72"/>
    </row>
    <row r="37" spans="1:10" s="9" customFormat="1" ht="39.6" x14ac:dyDescent="0.25">
      <c r="A37" s="8" t="s">
        <v>138</v>
      </c>
      <c r="B37" s="41" t="s">
        <v>117</v>
      </c>
      <c r="C37" s="42" t="s">
        <v>127</v>
      </c>
      <c r="D37" s="42" t="s">
        <v>122</v>
      </c>
      <c r="E37" s="43">
        <f t="shared" si="3"/>
        <v>615.20841999999993</v>
      </c>
      <c r="F37" s="43">
        <v>615.20841999999993</v>
      </c>
      <c r="G37" s="53">
        <v>1.33</v>
      </c>
      <c r="H37" s="42" t="s">
        <v>130</v>
      </c>
      <c r="I37" s="44">
        <v>1</v>
      </c>
      <c r="J37" s="72"/>
    </row>
    <row r="38" spans="1:10" s="9" customFormat="1" ht="26.4" x14ac:dyDescent="0.25">
      <c r="A38" s="8" t="s">
        <v>139</v>
      </c>
      <c r="B38" s="41" t="s">
        <v>118</v>
      </c>
      <c r="C38" s="42" t="s">
        <v>127</v>
      </c>
      <c r="D38" s="42" t="s">
        <v>122</v>
      </c>
      <c r="E38" s="43">
        <f t="shared" si="0"/>
        <v>211.15860000000001</v>
      </c>
      <c r="F38" s="43">
        <v>211.15860000000001</v>
      </c>
      <c r="G38" s="53">
        <v>0.29499999999999998</v>
      </c>
      <c r="H38" s="42" t="s">
        <v>90</v>
      </c>
      <c r="I38" s="44" t="s">
        <v>19</v>
      </c>
      <c r="J38" s="72"/>
    </row>
    <row r="39" spans="1:10" s="9" customFormat="1" ht="39.6" x14ac:dyDescent="0.25">
      <c r="A39" s="8" t="s">
        <v>140</v>
      </c>
      <c r="B39" s="41" t="s">
        <v>119</v>
      </c>
      <c r="C39" s="42" t="s">
        <v>127</v>
      </c>
      <c r="D39" s="42" t="s">
        <v>132</v>
      </c>
      <c r="E39" s="43">
        <f t="shared" si="0"/>
        <v>552.17100000000005</v>
      </c>
      <c r="F39" s="43">
        <v>552.17100000000005</v>
      </c>
      <c r="G39" s="53">
        <v>2.1</v>
      </c>
      <c r="H39" s="42" t="s">
        <v>92</v>
      </c>
      <c r="I39" s="44" t="s">
        <v>19</v>
      </c>
      <c r="J39" s="72"/>
    </row>
    <row r="40" spans="1:10" s="9" customFormat="1" ht="39.6" x14ac:dyDescent="0.25">
      <c r="A40" s="8" t="s">
        <v>141</v>
      </c>
      <c r="B40" s="41" t="s">
        <v>120</v>
      </c>
      <c r="C40" s="42" t="s">
        <v>122</v>
      </c>
      <c r="D40" s="42" t="s">
        <v>122</v>
      </c>
      <c r="E40" s="43">
        <f t="shared" si="0"/>
        <v>40.28</v>
      </c>
      <c r="F40" s="43">
        <v>40.28</v>
      </c>
      <c r="G40" s="53">
        <v>1.155</v>
      </c>
      <c r="H40" s="42" t="s">
        <v>92</v>
      </c>
      <c r="I40" s="44">
        <v>1</v>
      </c>
      <c r="J40" s="72"/>
    </row>
    <row r="41" spans="1:10" s="9" customFormat="1" ht="39.6" x14ac:dyDescent="0.25">
      <c r="A41" s="8" t="s">
        <v>142</v>
      </c>
      <c r="B41" s="41" t="s">
        <v>121</v>
      </c>
      <c r="C41" s="42" t="s">
        <v>122</v>
      </c>
      <c r="D41" s="42" t="s">
        <v>122</v>
      </c>
      <c r="E41" s="43">
        <f t="shared" si="0"/>
        <v>22.811</v>
      </c>
      <c r="F41" s="43">
        <v>22.811</v>
      </c>
      <c r="G41" s="53">
        <v>3.6520000000000001</v>
      </c>
      <c r="H41" s="42" t="s">
        <v>92</v>
      </c>
      <c r="I41" s="44">
        <v>1</v>
      </c>
      <c r="J41" s="72"/>
    </row>
    <row r="42" spans="1:10" x14ac:dyDescent="0.25">
      <c r="A42" s="3" t="s">
        <v>3</v>
      </c>
      <c r="B42" s="61" t="s">
        <v>28</v>
      </c>
      <c r="C42" s="50" t="s">
        <v>19</v>
      </c>
      <c r="D42" s="50" t="s">
        <v>19</v>
      </c>
      <c r="E42" s="50" t="s">
        <v>19</v>
      </c>
      <c r="F42" s="50" t="s">
        <v>19</v>
      </c>
      <c r="G42" s="50" t="s">
        <v>19</v>
      </c>
      <c r="H42" s="50" t="s">
        <v>19</v>
      </c>
      <c r="I42" s="50" t="s">
        <v>19</v>
      </c>
    </row>
    <row r="43" spans="1:10" s="9" customFormat="1" hidden="1" x14ac:dyDescent="0.25">
      <c r="A43" s="8" t="s">
        <v>27</v>
      </c>
      <c r="B43" s="62"/>
      <c r="C43" s="50" t="s">
        <v>19</v>
      </c>
      <c r="D43" s="50" t="s">
        <v>19</v>
      </c>
      <c r="E43" s="44"/>
      <c r="F43" s="44"/>
      <c r="G43" s="44"/>
      <c r="H43" s="44"/>
      <c r="I43" s="44"/>
      <c r="J43" s="72"/>
    </row>
    <row r="44" spans="1:10" x14ac:dyDescent="0.25">
      <c r="A44" s="3" t="s">
        <v>4</v>
      </c>
      <c r="B44" s="63" t="s">
        <v>21</v>
      </c>
      <c r="C44" s="50" t="s">
        <v>19</v>
      </c>
      <c r="D44" s="50" t="s">
        <v>19</v>
      </c>
      <c r="E44" s="50" t="s">
        <v>19</v>
      </c>
      <c r="F44" s="50" t="s">
        <v>19</v>
      </c>
      <c r="G44" s="115" t="s">
        <v>24</v>
      </c>
      <c r="H44" s="115"/>
      <c r="I44" s="115"/>
    </row>
    <row r="45" spans="1:10" ht="13.8" x14ac:dyDescent="0.25">
      <c r="A45" s="4" t="s">
        <v>5</v>
      </c>
      <c r="B45" s="64" t="s">
        <v>22</v>
      </c>
      <c r="C45" s="69"/>
      <c r="D45" s="69" t="s">
        <v>24</v>
      </c>
      <c r="E45" s="69"/>
      <c r="F45" s="50" t="s">
        <v>19</v>
      </c>
      <c r="G45" s="115"/>
      <c r="H45" s="115"/>
      <c r="I45" s="115"/>
    </row>
    <row r="46" spans="1:10" x14ac:dyDescent="0.25">
      <c r="A46" s="39" t="s">
        <v>7</v>
      </c>
      <c r="B46" s="65"/>
      <c r="C46" s="51"/>
      <c r="D46" s="51"/>
      <c r="E46" s="51"/>
    </row>
    <row r="47" spans="1:10" ht="42" customHeight="1" x14ac:dyDescent="0.25">
      <c r="A47" s="114" t="s">
        <v>109</v>
      </c>
      <c r="B47" s="114"/>
      <c r="C47" s="114"/>
      <c r="D47" s="114"/>
      <c r="E47" s="114"/>
      <c r="F47" s="114"/>
      <c r="G47" s="114"/>
      <c r="H47" s="114"/>
      <c r="I47" s="114"/>
    </row>
    <row r="54" spans="5:5" ht="15.6" x14ac:dyDescent="0.3">
      <c r="E54" s="52"/>
    </row>
  </sheetData>
  <mergeCells count="14">
    <mergeCell ref="A47:I47"/>
    <mergeCell ref="C11:E13"/>
    <mergeCell ref="G11:I11"/>
    <mergeCell ref="G13:I13"/>
    <mergeCell ref="B15:D15"/>
    <mergeCell ref="B29:D29"/>
    <mergeCell ref="G44:I45"/>
    <mergeCell ref="A5:I5"/>
    <mergeCell ref="A6:I6"/>
    <mergeCell ref="A8:A9"/>
    <mergeCell ref="B8:B9"/>
    <mergeCell ref="C8:D8"/>
    <mergeCell ref="E8:F8"/>
    <mergeCell ref="G8:I8"/>
  </mergeCells>
  <printOptions horizontalCentered="1"/>
  <pageMargins left="0.47244094488188981" right="0.27559055118110237" top="0.51181102362204722" bottom="0.43307086614173229" header="0.51181102362204722" footer="0.27559055118110237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1"/>
  <sheetViews>
    <sheetView topLeftCell="A5" zoomScale="130" zoomScaleNormal="130" workbookViewId="0">
      <selection activeCell="A7" sqref="A7"/>
    </sheetView>
  </sheetViews>
  <sheetFormatPr defaultColWidth="13.33203125" defaultRowHeight="13.2" x14ac:dyDescent="0.25"/>
  <cols>
    <col min="1" max="1" width="57.5546875" style="1" customWidth="1"/>
    <col min="2" max="2" width="7.5546875" style="20" customWidth="1"/>
    <col min="3" max="3" width="67" style="21" customWidth="1"/>
    <col min="4" max="4" width="20.5546875" style="21" customWidth="1"/>
    <col min="5" max="249" width="7.6640625" style="21" customWidth="1"/>
    <col min="250" max="250" width="71" style="21" customWidth="1"/>
    <col min="251" max="251" width="6.33203125" style="21" customWidth="1"/>
    <col min="252" max="252" width="18" style="21" customWidth="1"/>
    <col min="253" max="253" width="16.33203125" style="21" customWidth="1"/>
    <col min="254" max="254" width="16.44140625" style="21" customWidth="1"/>
    <col min="255" max="16384" width="13.33203125" style="21"/>
  </cols>
  <sheetData>
    <row r="1" spans="1:13" ht="15.6" hidden="1" x14ac:dyDescent="0.3">
      <c r="C1" s="5" t="s">
        <v>71</v>
      </c>
    </row>
    <row r="2" spans="1:13" ht="15.6" hidden="1" x14ac:dyDescent="0.3">
      <c r="C2" s="5" t="s">
        <v>0</v>
      </c>
    </row>
    <row r="3" spans="1:13" ht="15.6" hidden="1" x14ac:dyDescent="0.3">
      <c r="C3" s="5" t="s">
        <v>18</v>
      </c>
    </row>
    <row r="4" spans="1:13" ht="15.6" hidden="1" x14ac:dyDescent="0.3">
      <c r="D4" s="5"/>
    </row>
    <row r="5" spans="1:13" ht="47.25" customHeight="1" x14ac:dyDescent="0.3">
      <c r="A5" s="122" t="s">
        <v>106</v>
      </c>
      <c r="B5" s="122"/>
      <c r="C5" s="122"/>
      <c r="D5" s="6"/>
    </row>
    <row r="6" spans="1:13" ht="15" customHeight="1" x14ac:dyDescent="0.25">
      <c r="A6" s="123" t="s">
        <v>72</v>
      </c>
      <c r="B6" s="123"/>
      <c r="C6" s="123"/>
      <c r="D6" s="7"/>
    </row>
    <row r="7" spans="1:13" ht="15.6" x14ac:dyDescent="0.25">
      <c r="A7" s="38"/>
      <c r="B7" s="38"/>
      <c r="C7" s="38"/>
      <c r="D7" s="38"/>
    </row>
    <row r="8" spans="1:13" x14ac:dyDescent="0.25">
      <c r="A8" s="124" t="s">
        <v>6</v>
      </c>
      <c r="B8" s="126" t="s">
        <v>1</v>
      </c>
      <c r="C8" s="124" t="s">
        <v>39</v>
      </c>
      <c r="M8" s="22"/>
    </row>
    <row r="9" spans="1:13" s="22" customFormat="1" ht="12.75" customHeight="1" x14ac:dyDescent="0.25">
      <c r="A9" s="125"/>
      <c r="B9" s="127"/>
      <c r="C9" s="125"/>
      <c r="D9" s="23"/>
    </row>
    <row r="10" spans="1:13" s="22" customFormat="1" x14ac:dyDescent="0.25">
      <c r="A10" s="24">
        <v>1</v>
      </c>
      <c r="B10" s="25" t="s">
        <v>73</v>
      </c>
      <c r="C10" s="24">
        <v>3</v>
      </c>
      <c r="D10" s="26"/>
    </row>
    <row r="11" spans="1:13" s="22" customFormat="1" ht="99" customHeight="1" x14ac:dyDescent="0.25">
      <c r="A11" s="27" t="s">
        <v>74</v>
      </c>
      <c r="B11" s="28" t="s">
        <v>42</v>
      </c>
      <c r="C11" s="29" t="s">
        <v>75</v>
      </c>
      <c r="D11" s="30"/>
    </row>
    <row r="12" spans="1:13" ht="27.75" customHeight="1" x14ac:dyDescent="0.25">
      <c r="A12" s="31" t="s">
        <v>76</v>
      </c>
      <c r="B12" s="32" t="s">
        <v>45</v>
      </c>
      <c r="C12" s="33" t="s">
        <v>19</v>
      </c>
      <c r="D12" s="30"/>
    </row>
    <row r="13" spans="1:13" x14ac:dyDescent="0.25">
      <c r="A13" s="2"/>
      <c r="B13" s="26"/>
    </row>
    <row r="14" spans="1:13" x14ac:dyDescent="0.25">
      <c r="A14" s="34"/>
      <c r="B14" s="26"/>
    </row>
    <row r="15" spans="1:13" x14ac:dyDescent="0.25">
      <c r="A15" s="34"/>
      <c r="B15" s="26"/>
    </row>
    <row r="16" spans="1:13" x14ac:dyDescent="0.25">
      <c r="A16" s="34"/>
      <c r="B16" s="26"/>
    </row>
    <row r="17" spans="1:4" x14ac:dyDescent="0.25">
      <c r="A17" s="34"/>
      <c r="B17" s="26"/>
    </row>
    <row r="18" spans="1:4" x14ac:dyDescent="0.25">
      <c r="A18" s="34"/>
      <c r="B18" s="26"/>
    </row>
    <row r="19" spans="1:4" s="35" customFormat="1" x14ac:dyDescent="0.25">
      <c r="A19" s="2"/>
      <c r="B19" s="26"/>
      <c r="D19" s="21"/>
    </row>
    <row r="20" spans="1:4" ht="9" customHeight="1" x14ac:dyDescent="0.25">
      <c r="A20" s="2"/>
      <c r="B20" s="36"/>
    </row>
    <row r="21" spans="1:4" x14ac:dyDescent="0.25">
      <c r="A21" s="34"/>
      <c r="B21" s="26"/>
    </row>
    <row r="22" spans="1:4" x14ac:dyDescent="0.25">
      <c r="A22" s="34"/>
      <c r="B22" s="26"/>
    </row>
    <row r="23" spans="1:4" x14ac:dyDescent="0.25">
      <c r="A23" s="34"/>
      <c r="B23" s="26"/>
    </row>
    <row r="24" spans="1:4" x14ac:dyDescent="0.25">
      <c r="A24" s="34"/>
      <c r="B24" s="26"/>
    </row>
    <row r="25" spans="1:4" x14ac:dyDescent="0.25">
      <c r="A25" s="34"/>
      <c r="B25" s="26"/>
    </row>
    <row r="26" spans="1:4" ht="25.5" customHeight="1" x14ac:dyDescent="0.25">
      <c r="A26" s="37"/>
      <c r="B26" s="26"/>
      <c r="C26" s="35"/>
    </row>
    <row r="27" spans="1:4" x14ac:dyDescent="0.25">
      <c r="A27" s="21"/>
      <c r="B27" s="36"/>
    </row>
    <row r="28" spans="1:4" x14ac:dyDescent="0.25">
      <c r="A28" s="2"/>
      <c r="B28" s="36"/>
    </row>
    <row r="29" spans="1:4" x14ac:dyDescent="0.25">
      <c r="A29" s="2"/>
      <c r="B29" s="36"/>
    </row>
    <row r="30" spans="1:4" x14ac:dyDescent="0.25">
      <c r="A30" s="2"/>
      <c r="B30" s="36"/>
    </row>
    <row r="31" spans="1:4" x14ac:dyDescent="0.25">
      <c r="A31" s="2"/>
      <c r="B31" s="36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П2 фхд 2015</vt:lpstr>
      <vt:lpstr>П4 инвестиции 2015</vt:lpstr>
      <vt:lpstr>П3 потребит. характ 2015</vt:lpstr>
      <vt:lpstr>'П2 фхд 2015'!Область_печати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2016-07-05T06:41:19Z</cp:lastPrinted>
  <dcterms:created xsi:type="dcterms:W3CDTF">2010-12-15T07:20:08Z</dcterms:created>
  <dcterms:modified xsi:type="dcterms:W3CDTF">2016-07-05T07:27:05Z</dcterms:modified>
</cp:coreProperties>
</file>